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卢虹竹\卢虹竹\学生信息文件\2022级\2022级推免\学生处通知--上交推免材料\戏剧---给学生处\戏剧艺术学院2022级推免学生第三学年及前3年综合素质测评\戏剧艺术学院2022级推免学生2024-2025第三学年综合素质测评\"/>
    </mc:Choice>
  </mc:AlternateContent>
  <bookViews>
    <workbookView xWindow="0" yWindow="0" windowWidth="28800" windowHeight="12435"/>
  </bookViews>
  <sheets>
    <sheet name="综合素质测评成绩" sheetId="2" r:id="rId1"/>
    <sheet name="德育测评" sheetId="3" r:id="rId2"/>
    <sheet name="智育测评" sheetId="4" r:id="rId3"/>
    <sheet name="文体测评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5" l="1"/>
  <c r="H22" i="5"/>
  <c r="G22" i="5"/>
  <c r="I21" i="5"/>
  <c r="H21" i="5"/>
  <c r="G21" i="5"/>
  <c r="I20" i="5"/>
  <c r="H20" i="5"/>
  <c r="G20" i="5"/>
  <c r="I19" i="5"/>
  <c r="H19" i="5"/>
  <c r="G19" i="5"/>
  <c r="I18" i="5"/>
  <c r="H18" i="5"/>
  <c r="G18" i="5"/>
  <c r="I17" i="5"/>
  <c r="H17" i="5"/>
  <c r="G17" i="5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I4" i="5"/>
  <c r="H4" i="5"/>
  <c r="G4" i="5"/>
  <c r="H22" i="4"/>
  <c r="G22" i="4"/>
  <c r="F22" i="4"/>
  <c r="H21" i="4"/>
  <c r="G21" i="4"/>
  <c r="F21" i="4"/>
  <c r="H20" i="4"/>
  <c r="G20" i="4"/>
  <c r="F20" i="4"/>
  <c r="H19" i="4"/>
  <c r="G19" i="4"/>
  <c r="F19" i="4"/>
  <c r="H18" i="4"/>
  <c r="G18" i="4"/>
  <c r="F18" i="4"/>
  <c r="H17" i="4"/>
  <c r="G17" i="4"/>
  <c r="F17" i="4"/>
  <c r="H16" i="4"/>
  <c r="G16" i="4"/>
  <c r="F16" i="4"/>
  <c r="H15" i="4"/>
  <c r="G15" i="4"/>
  <c r="F15" i="4"/>
  <c r="H14" i="4"/>
  <c r="G14" i="4"/>
  <c r="F14" i="4"/>
  <c r="H13" i="4"/>
  <c r="G13" i="4"/>
  <c r="F13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H7" i="4"/>
  <c r="G7" i="4"/>
  <c r="F7" i="4"/>
  <c r="H6" i="4"/>
  <c r="G6" i="4"/>
  <c r="F6" i="4"/>
  <c r="H5" i="4"/>
  <c r="G5" i="4"/>
  <c r="F5" i="4"/>
  <c r="H4" i="4"/>
  <c r="G4" i="4"/>
  <c r="F4" i="4"/>
  <c r="I22" i="3"/>
  <c r="H22" i="3"/>
  <c r="G22" i="3"/>
  <c r="I21" i="3"/>
  <c r="H21" i="3"/>
  <c r="G21" i="3"/>
  <c r="I20" i="3"/>
  <c r="H20" i="3"/>
  <c r="G20" i="3"/>
  <c r="I19" i="3"/>
  <c r="H19" i="3"/>
  <c r="G19" i="3"/>
  <c r="I18" i="3"/>
  <c r="H18" i="3"/>
  <c r="G18" i="3"/>
  <c r="I17" i="3"/>
  <c r="H17" i="3"/>
  <c r="G17" i="3"/>
  <c r="I16" i="3"/>
  <c r="H16" i="3"/>
  <c r="G16" i="3"/>
  <c r="I15" i="3"/>
  <c r="H15" i="3"/>
  <c r="G15" i="3"/>
  <c r="I14" i="3"/>
  <c r="H14" i="3"/>
  <c r="G14" i="3"/>
  <c r="I13" i="3"/>
  <c r="H13" i="3"/>
  <c r="G13" i="3"/>
  <c r="I12" i="3"/>
  <c r="H12" i="3"/>
  <c r="G12" i="3"/>
  <c r="I11" i="3"/>
  <c r="H11" i="3"/>
  <c r="G11" i="3"/>
  <c r="I10" i="3"/>
  <c r="H10" i="3"/>
  <c r="G10" i="3"/>
  <c r="I9" i="3"/>
  <c r="H9" i="3"/>
  <c r="G9" i="3"/>
  <c r="I8" i="3"/>
  <c r="H8" i="3"/>
  <c r="G8" i="3"/>
  <c r="I7" i="3"/>
  <c r="H7" i="3"/>
  <c r="G7" i="3"/>
  <c r="I6" i="3"/>
  <c r="H6" i="3"/>
  <c r="G6" i="3"/>
  <c r="I5" i="3"/>
  <c r="H5" i="3"/>
  <c r="G5" i="3"/>
  <c r="I4" i="3"/>
  <c r="H4" i="3"/>
  <c r="G4" i="3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K4" i="2"/>
  <c r="J4" i="2"/>
</calcChain>
</file>

<file path=xl/sharedStrings.xml><?xml version="1.0" encoding="utf-8"?>
<sst xmlns="http://schemas.openxmlformats.org/spreadsheetml/2006/main" count="243" uniqueCount="114">
  <si>
    <t>戏剧艺术学院本科学生2024-2025学年 2022级表演（戏剧与影视表演）综合素质测评结果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</si>
  <si>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</si>
  <si>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</si>
  <si>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</si>
  <si>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</si>
  <si>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</si>
  <si>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</si>
  <si>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</si>
  <si>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</si>
  <si>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</si>
  <si>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</si>
  <si>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</si>
  <si>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</si>
  <si>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</si>
  <si>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</si>
  <si>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</si>
  <si>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</si>
  <si>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</si>
  <si>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雷璧羽</t>
  </si>
  <si>
    <t>4.00</t>
  </si>
  <si>
    <t>四级469</t>
  </si>
  <si>
    <t>否</t>
  </si>
  <si>
    <t>张皓博</t>
  </si>
  <si>
    <t>3.86</t>
  </si>
  <si>
    <t>A级</t>
  </si>
  <si>
    <t>于川杰</t>
  </si>
  <si>
    <t>3.60</t>
  </si>
  <si>
    <t>B级</t>
  </si>
  <si>
    <t>黄子衡</t>
  </si>
  <si>
    <t>3.94</t>
  </si>
  <si>
    <t>许永诚</t>
  </si>
  <si>
    <t>3.97</t>
  </si>
  <si>
    <t>四级447</t>
  </si>
  <si>
    <t>黄小慧</t>
  </si>
  <si>
    <t>3.14</t>
  </si>
  <si>
    <t>有</t>
  </si>
  <si>
    <t>李牧星</t>
  </si>
  <si>
    <t>3.77</t>
  </si>
  <si>
    <t>陈欣然</t>
  </si>
  <si>
    <t>90.77</t>
  </si>
  <si>
    <t>3.80</t>
  </si>
  <si>
    <t>张渝晗</t>
  </si>
  <si>
    <t>85.91</t>
  </si>
  <si>
    <t>3.17</t>
  </si>
  <si>
    <t>潘美旭</t>
  </si>
  <si>
    <t>3.37</t>
  </si>
  <si>
    <t>张隽浡</t>
  </si>
  <si>
    <t>87.00</t>
  </si>
  <si>
    <t>3.03</t>
  </si>
  <si>
    <t>刘冠男</t>
  </si>
  <si>
    <t>86.83</t>
  </si>
  <si>
    <t>3.31</t>
  </si>
  <si>
    <t>姜泰旭</t>
  </si>
  <si>
    <t>87.80</t>
  </si>
  <si>
    <t>3.29</t>
  </si>
  <si>
    <t>李浩</t>
  </si>
  <si>
    <t>3.49</t>
  </si>
  <si>
    <t>孙玉炆</t>
  </si>
  <si>
    <t>徐源成</t>
  </si>
  <si>
    <t>86.97</t>
  </si>
  <si>
    <t>3.23</t>
  </si>
  <si>
    <t>焦桐</t>
  </si>
  <si>
    <t>86.26</t>
  </si>
  <si>
    <t>陈冠宇</t>
  </si>
  <si>
    <t>84.66</t>
  </si>
  <si>
    <t>李天慈</t>
  </si>
  <si>
    <t>84.06</t>
  </si>
  <si>
    <t>辅导员：</t>
  </si>
  <si>
    <t>院综合素质测评工作领导小组组长</t>
  </si>
  <si>
    <t>戏剧艺术学院本科学生2024-2025学年  2022级表演（戏剧与影视表演） 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</si>
  <si>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</si>
  <si>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</si>
  <si>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</si>
  <si>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</si>
  <si>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</si>
  <si>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</si>
  <si>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</si>
  <si>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r>
      <rPr>
        <sz val="14"/>
        <rFont val="宋体"/>
        <charset val="134"/>
      </rPr>
      <t>1.辽宁省第十届国防体育运动锦标赛优秀志愿者（辽宁省体育局，2024）+0.5</t>
    </r>
    <r>
      <rPr>
        <sz val="14"/>
        <color rgb="FF000000"/>
        <rFont val="宋体"/>
        <charset val="134"/>
      </rPr>
      <t xml:space="preserve">
2.新生迎新工作志愿证书（共青团戏剧艺术学院总支委员会，2024.09）+0.5
3.禁烟宣传活动志愿证书（共青团戏剧艺术学院总支委员会，2024.12）+0.5
4.书写档案资料志愿证书（共青团戏剧艺术学院总支委员会，2024.12）+0.5
5.“一二九运动”八十九周年团队跑志愿证书（共青团戏剧艺术学院总支委员会，2024.12）+0.5
6.雷锋精神清扫活动志愿证书（共青团戏剧艺术学院总支委员会，2025.3）+0.5
7.青春托举中国梦演讲比赛志愿证书（共青团戏剧艺术学院总支委员会，2025.05）+0.5
8.学好概论金教材决赛志愿证书（共青团戏剧艺术学院总支委员会，2025.05）+0.5
9.文体嘉年华活动志愿证书（共青团戏剧艺术学院总支委员会，2025.05）+0.5
10.沈阳师范大学优秀团员（共青团沈阳师范大学委员会，2025，04）+4
11.沈阳师范大学戏剧社正职负责人（共青团沈阳师范大学委员会，2025，04）+5
12.优秀学生助理辅导员标兵（沈阳师范大学学生处，2024.09）+4
13.指尖塑心粘土志愿服务（共青团戏剧艺术学院总支委员会，2025.05）+0.5
</t>
    </r>
    <r>
      <rPr>
        <sz val="14"/>
        <color rgb="FF000000"/>
        <rFont val="宋体"/>
        <charset val="134"/>
      </rPr>
      <t>14.戏剧艺术学院2024年暑期社会实践活动先进个人（共青团戏剧艺术学院总支委员会，2024.11）+0.5</t>
    </r>
  </si>
  <si>
    <t>18.5</t>
  </si>
  <si>
    <r>
      <rPr>
        <sz val="14"/>
        <color rgb="FF000000"/>
        <rFont val="宋体"/>
        <charset val="134"/>
      </rPr>
      <t>1.新生迎新工作志愿证书（共青团戏剧艺术学院总支委员会，2024.09）+0.5
2.毕业生材料志愿证书（共青团戏剧艺术学院总支委员会，2025.06）+0.5
3.沈阳师范大学图书馆志愿证明（沈阳师范大学图书馆，2025.07）+0.5</t>
    </r>
    <r>
      <rPr>
        <sz val="14"/>
        <color rgb="FFFF0000"/>
        <rFont val="宋体"/>
        <charset val="134"/>
      </rPr>
      <t xml:space="preserve">
</t>
    </r>
    <r>
      <rPr>
        <sz val="14"/>
        <rFont val="宋体"/>
        <charset val="134"/>
      </rPr>
      <t>4.指尖塑心粘土志愿服务（共青团戏剧艺术学院总支委员会，2025.05）+0.5</t>
    </r>
    <r>
      <rPr>
        <sz val="14"/>
        <color rgb="FFFF0000"/>
        <rFont val="宋体"/>
        <charset val="134"/>
      </rPr>
      <t xml:space="preserve">
</t>
    </r>
    <r>
      <rPr>
        <sz val="14"/>
        <rFont val="宋体"/>
        <charset val="134"/>
      </rPr>
      <t xml:space="preserve">5.布置党委会志愿服务志愿证书（共青团戏剧艺术学院总支委员会，2025.06）+0.5
7.装档案志愿者志愿服务志愿证书（共青团戏剧艺术学院总支委员会，2025.06.19）+0.5
8.毕业典礼志愿者志愿服务志愿证书（共青团戏剧艺术学院总支委员会，2025.06）+0.5
9.毕业志愿服务志愿证书（共青团戏剧艺术学院总支委员会，2025.06）+0.5
10.装档案志愿者志愿服务志愿证书（共青团戏剧艺术学院总支委员会，2025.06.26）+0.5
11.文体嘉年华志愿活动志愿证书（共青团戏剧艺术学院总支委员会，2025.05）+0.5
12.雷锋精神清扫活动志愿证书（共青团戏剧艺术学院总支委员会，2025.3）+0.5
13.“一二九运动”八十九周年团队跑志愿证书（共青团戏剧艺术学院总支委员会，2024.12）+0.5
14.沈阳师范大学优秀团员（共青团沈阳师范大学委员会，2025，04）+4
15.沈阳师范大学戏剧社剧本编辑部部长（共青团沈阳师范大学委员会，2025，04）+3
16.“遥寄祝福”公益活动（中国教育发展基金会，2025.03）+0.5
17.戏剧艺术学院2025年寒假社会实践活动先进个人（共青团戏剧艺术学院总支委员会，2025.04）+0.5
18.戏剧艺术学院2024年暑期社会实践活动先进个人（共青团戏剧艺术学院总支委员会，2024.11）+0.5
</t>
    </r>
    <r>
      <rPr>
        <sz val="14"/>
        <color rgb="FF000000"/>
        <rFont val="宋体"/>
        <charset val="134"/>
      </rPr>
      <t>19.2025年度沈阳师范大学寒假“返家乡”社会实践先进个人（共青团沈阳师范大学委员会，2025.04）+4</t>
    </r>
  </si>
  <si>
    <t xml:space="preserve">1.沈阳师范大学曲艺社正职负责人（共青团沈阳师范大学委员会，2025，04）+5
2.沈阳师范大学优秀学生(沈阳师范大学，2024.12）+4
3.沈阳师范大学优秀学生干部(沈阳师范大学，2024.12）+4
4.优秀学生助理辅导员（沈阳师范大学学生处，2024.09）+4
5.新生迎新工作志愿证书（共青团戏剧艺术学院总支委员会，2024.09）+0.5
</t>
  </si>
  <si>
    <t>1.戏剧艺术学院表演（戏剧与影视表演专业）22级1班团支部书记（戏剧艺术学院团委，2025.08）+4</t>
  </si>
  <si>
    <t>1.曲艺社行政部负责人（共青团沈阳师范大学委员会，2025，04）+3</t>
  </si>
  <si>
    <t>1.戏剧艺术学院表演（戏剧与影视表演专业）22级1班组织委员（共青团戏剧艺术学院总支委员会，2025.08）+2</t>
  </si>
  <si>
    <t>1.戏剧艺术学院表演（戏剧与影视表演专业）22级1班寝室长（共青团戏剧艺术学院总支委员会，2025.08）+2</t>
  </si>
  <si>
    <r>
      <rPr>
        <sz val="14"/>
        <color rgb="FF000000"/>
        <rFont val="宋体"/>
        <charset val="134"/>
      </rPr>
      <t xml:space="preserve">1.戏剧艺术学院2024年暑期社会实践活动先进个人（共青团戏剧艺术学院总支委员会，2024.11）+0.5
</t>
    </r>
    <r>
      <rPr>
        <sz val="14"/>
        <rFont val="宋体"/>
        <charset val="134"/>
      </rPr>
      <t>2.残奥冠军进校园活动礼仪志愿者 （共青团沈阳师范大学委员会，2024.11）+0.5
3.辽沈最美翻译官活动礼仪志愿者 （共青团沈阳师范大学委员会，2024.11）+0.5</t>
    </r>
  </si>
  <si>
    <t>1.曲艺社办公部成员（共青团沈阳师范大学委员会，2025，04）+1</t>
  </si>
  <si>
    <t>戏剧艺术学院本科学生2024-2025学年  2022级表演（戏剧与影视表演） 智育测评成绩</t>
  </si>
  <si>
    <t>基础分（学分加权平均分）</t>
  </si>
  <si>
    <t>奖励分</t>
  </si>
  <si>
    <t>智育测评得分</t>
  </si>
  <si>
    <t>智育测评排名</t>
  </si>
  <si>
    <t>1.戏剧表演中“第一自我”与“第二自我”的角色塑造——基于共生理论视域（喜剧世界 2025年03月，省级）（合作：第二作者）+3
2.戏剧表演中人物语言二度创作的价值意蕴及实践策略（明日风尚 2025年01月，省级）（合作：第一作者）+6
3.第十二届挑战杯沈阳师范大学大学生课外学术科技作品竞赛 二等奖（沈阳师范大学教务处，2025.08）负责人+2</t>
  </si>
  <si>
    <t>93.80</t>
  </si>
  <si>
    <r>
      <rPr>
        <sz val="14"/>
        <color rgb="FF000000"/>
        <rFont val="宋体"/>
        <charset val="134"/>
      </rPr>
      <t xml:space="preserve">1.交互与体验：沉浸式戏剧的艺术特征及发展路径新探（喜剧世界 2024年12月，省级）（合作：第一作者）+6
2.基于审美视角分析京剧老旦的角色塑造及行当表演技巧（明日风尚 2024年10月，省级）（合作：第二作者）+3
</t>
    </r>
    <r>
      <rPr>
        <sz val="14"/>
        <rFont val="宋体"/>
        <charset val="134"/>
      </rPr>
      <t>3.《赞辽宁》2024年辽宁省大学生戏剧（戏曲、曲艺、音乐剧）展演 乙组二等奖 （辽宁省教育厅，2024.12）+6</t>
    </r>
  </si>
  <si>
    <t>91.57</t>
  </si>
  <si>
    <t>1.艺术审美视角下京剧表演程式的独特价值及具体运用（喜剧世界 2024年11月，省级）（合作：第一作者）+6
2.影视表演中服装设计对角色形象塑造的作用（明日风尚 2025年1月，省级）（合作：第二作者）+3
3.沈阳师范大学大学生创新创业训练计划项目《聚鸿艺苑—非遗传统传承创新曲艺工作室》结题+2</t>
  </si>
  <si>
    <t>94.09</t>
  </si>
  <si>
    <t>90.79</t>
  </si>
  <si>
    <t>79.80</t>
  </si>
  <si>
    <r>
      <rPr>
        <sz val="14"/>
        <rFont val="宋体"/>
        <charset val="134"/>
      </rPr>
      <t>1.艺术审美视角下京剧表演程式的独特价值及具体运用（喜剧世界 2024年11月，省级）（合作：第二作者）+3
2.戏剧表演中运用情感表现技巧塑造人物角色的实践路径（喜剧世界 2025年02月，省级）（合作：第一作者）+6
3.沈阳师范大学大学生创新创业训练计划项目《宝藏经典，“艺”览千年》结题</t>
    </r>
    <r>
      <rPr>
        <sz val="14"/>
        <rFont val="宋体"/>
        <charset val="134"/>
      </rPr>
      <t>,负责人</t>
    </r>
    <r>
      <rPr>
        <sz val="14"/>
        <rFont val="宋体"/>
        <charset val="134"/>
      </rPr>
      <t>+2</t>
    </r>
  </si>
  <si>
    <t>戏剧艺术学院本科学生2024-2025学年  2022级表演（戏剧与影视表演） 文体测评成绩</t>
  </si>
  <si>
    <t>基础分（满分50）</t>
  </si>
  <si>
    <t>奖励分（满分50）</t>
  </si>
  <si>
    <t>文体测评得分</t>
  </si>
  <si>
    <t>文体测评排名</t>
  </si>
  <si>
    <r>
      <rPr>
        <sz val="14"/>
        <color rgb="FF000000"/>
        <rFont val="宋体"/>
        <charset val="134"/>
      </rPr>
      <t xml:space="preserve">1.《打棍出箱》2024年第三届辽宁省“瑰宝传承”大学生戏曲文化创新创意大赛 三等奖 （辽宁省教育厅，2024.11）组员 +6
2.《小上坟》2024年第三届辽宁省“瑰宝传承”大学生戏曲文化创新创意大赛 二等奖 （辽宁省教育厅，2024.11）组员+8
3.《戏曲瑰宝 文化润心——戏曲演出下基层的文化传播路径探究》2024年第三届辽宁省“瑰宝传承”大学生戏曲文化创新创意大赛 一等奖 （辽宁省教育厅，2024.11）组员+10
4.《京剧花旦表演的艺术特点及行当构建研究》2024年第三届辽宁省“瑰宝传承”大学生戏曲文化创新创意大赛 一等奖 （辽宁省教育厅，2024.11）组员+10
5.《融媒体视阈下传统戏曲文化的传承及发展路径》2024年第三届辽宁省“瑰宝传承”大学生戏曲文化创新创意大赛 三等奖 （辽宁省教育厅，2024.11）负责人+12
6.《“互联网+”视域下戏曲文化与影视艺术的融合及其传承路径》2024年第三届辽宁省“瑰宝传承”大学生戏曲文化创新创意大赛 一等奖 （辽宁省教育厅，2024.11）负责人+20
7.《赞辽宁》2024年第三届辽宁省“瑰宝传承”大学生戏曲文化创新创意大赛 优秀奖 （辽宁省教育厅，2024.11）负责人+2
8.沈阳师范大学2024年校园文化青春领航工程“青春逐梦，‘艺’展风采”大赛 一等奖 （共青团沈阳师范大学委员会，2024.12）+5
9.2024年沈阳师范大学“传承红色基因 讲好劳模故事”短视频征集活动 一等奖 （沈阳师范大学学生处，2024.12）负责人+10
</t>
    </r>
    <r>
      <rPr>
        <sz val="14"/>
        <rFont val="宋体"/>
        <charset val="134"/>
      </rPr>
      <t>10.2024沈阳首届青年森林戏剧节《最佳原创剧目》（共青团沈阳市委员会 2024.09）+1</t>
    </r>
  </si>
  <si>
    <r>
      <rPr>
        <sz val="14"/>
        <color rgb="FF000000"/>
        <rFont val="宋体"/>
        <charset val="134"/>
      </rPr>
      <t>1.沈阳师范大学图书馆第四十七期影视沙龙活动 最佳主持人奖 （沈阳师范大学图书馆，2024.12）+1</t>
    </r>
    <r>
      <rPr>
        <sz val="14"/>
        <color rgb="FFFF0000"/>
        <rFont val="宋体"/>
        <charset val="134"/>
      </rPr>
      <t xml:space="preserve">
</t>
    </r>
    <r>
      <rPr>
        <sz val="14"/>
        <color rgb="FF000000"/>
        <rFont val="宋体"/>
        <charset val="134"/>
      </rPr>
      <t>2.第十七届沈阳师范大学图书馆“文化季”系列活动之明德读书会读书打卡活动 阅读之星奖 （沈阳师范大学图书馆，2025.05）+1
3.沈阳师范大学第六届新媒体大赛 二等奖 （共青团沈阳师范大学戏剧艺术学院委员会，2025.07）+8</t>
    </r>
    <r>
      <rPr>
        <sz val="14"/>
        <color rgb="FFFF0000"/>
        <rFont val="宋体"/>
        <charset val="134"/>
      </rPr>
      <t xml:space="preserve">
</t>
    </r>
    <r>
      <rPr>
        <sz val="14"/>
        <color rgb="FF000000"/>
        <rFont val="宋体"/>
        <charset val="134"/>
      </rPr>
      <t>4.2024年筑梦文旅——辽宁省大学生影像艺术创新创业大赛 三等奖 （辽宁省教育厅，2025.08）+12</t>
    </r>
    <r>
      <rPr>
        <sz val="14"/>
        <rFont val="宋体"/>
        <charset val="134"/>
      </rPr>
      <t xml:space="preserve">
5.“绘专业风采，展创意无限”主题海报大赛 二等奖 （共青团沈阳师范大学戏剧艺术学院委员会，2024.12）+4
6.沈阳师范大学图书馆文化季系列活动之“光影叙事，品鉴经典”第九届“赏析悦目”影评大赛 三等奖 （共青团沈阳师范大学委员会，2024.12）+6
7.院级新春对联评比活动 二等奖 （共青团沈阳师范大学戏剧艺术学院委员会，2025.03）+4
8.校心理活动“文体嘉年华” 一等奖 （共青团沈阳师范大学戏剧艺术学院委员会，2025.05）+5
9.“创意无限，红包传情”红包封面设计比赛 二等奖（共青团沈阳师范大学戏剧艺术学院委员会，2025.02）+4
10.“5·25”大学生心理健康教育月活动之“春风化雨，剧映韶华”校园心理情景剧大赛 二等奖 （沈阳师范大学心理健康发展指导中心，2025.05）+4
11.“记录美好生活，定格永恒瞬间”主题摄影大赛 三等奖（共青团沈阳师范大学戏剧艺术学院委员会，</t>
    </r>
    <r>
      <rPr>
        <sz val="14"/>
        <color rgb="FF000000"/>
        <rFont val="宋体"/>
        <charset val="134"/>
      </rPr>
      <t>2024.11）+1.5
12.“爱阅读，爱视界”第三届短视频创作大赛 校级优秀奖 （沈阳师范大学图书馆2025.06）+1</t>
    </r>
    <r>
      <rPr>
        <sz val="14"/>
        <color rgb="FFFF0000"/>
        <rFont val="宋体"/>
        <charset val="134"/>
      </rPr>
      <t xml:space="preserve">
</t>
    </r>
    <r>
      <rPr>
        <sz val="14"/>
        <rFont val="宋体"/>
        <charset val="134"/>
      </rPr>
      <t>13.“冬韵沈师，镜界寻美”摄影比赛 二等奖（共青团沈阳师范大学戏剧艺术学院委员会，2025.08）+4
14.“墨香留痕，知识绽放”优秀笔记大赛 三等奖（共青团沈阳师范大学戏剧艺术学院委员会，2024.12）+3
15.《戏曲芳影》2024年第三届辽宁省“瑰宝传承”大学生戏曲文化创新创意大赛 二等奖 （辽宁省教育厅，2024.11）负责人+16
16.“一二九运动”八十九周年团队跑参与奖（共青团戏剧艺术学院总支委员会，2024.12）+1
17.2024年沈阳师范大学图书馆文化季系列活动之“丹青溢彩”第十届古诗文竞演大赛 优秀奖 （共青团沈阳师范大学委员会，2024.12）+0.5
18.2025年沈阳师范大学第十六届读书文化节系列活动之“明灯照书径，德润共读人——读书心得征集活动 优秀奖 （共青团沈阳师范大学委员会，2025.06）+1</t>
    </r>
  </si>
  <si>
    <r>
      <rPr>
        <sz val="14"/>
        <rFont val="宋体"/>
        <charset val="134"/>
      </rPr>
      <t>1.第二届全国大学生职业规划大赛校赛（成长赛道）优秀奖 （沈阳师范大学大学生创新创业中心，2024.12）+1
2.“蓄思辨之力，展青春之翼”主题辩论赛 一等奖 （共青团沈阳师范大学戏剧艺术学院委员会，2024.09）+5
3.“我是商院人，育人工程系列活动之演映成趣，商绎风华”演绎比赛 一等奖 （共青团国际商学院委员会，2024.11）+5
4.《戏幕起》2024年第三届辽宁省“瑰宝传承”大学生戏曲文化创新创意大赛 一等奖 （辽宁省教育厅，2024.11）组员+10
5.《艺术审美视角下京剧表演程式的独特价值及具体运用》2024年第三届辽宁省“瑰宝传承”大学生戏曲文化创新创意大赛 一等奖 （辽宁省教育厅，2024.11）负责人+20
6.《戏曲文化的传承》2024年第三届辽宁省“瑰宝传承”大学生戏曲文化创新创意大赛 一等奖 （辽宁省教育厅，2024.11）组员+10
7.2024年沈阳师范大学图书馆文化季系列活动之“古韵今风绘梦民俗”绘本课堂大赛 二等奖 （共青团沈阳师范大学委员会，2024.12）组员+4
8.沈阳师范大学2024年校园文化青春领航工程“青春逐梦，‘艺’展风采”大赛 二等奖 （共青团沈阳师范大学委员会，2024.12）组员+4
9.“引领新时代，逐梦新征程”主题微宣讲大赛 三等奖 （共青团沈阳师范大学戏剧艺术学院委员会，2024.11）负责人+3
10.“5·25”大学生心理健康教育月活动之“春风化雨，剧映韶华”校园心理情景剧大赛 二等奖 （沈阳师范大学心理健康发展指导中心，2025.05）负责人+8
11.校心理活动“文体嘉年华”一等奖 （共青团戏剧艺术学院委员会，2025.05）+5
12.大学生心理健康教育优秀学生（沈阳师范大学心理健康发展指导中心，2025.05）+1</t>
    </r>
    <r>
      <rPr>
        <sz val="14"/>
        <rFont val="宋体"/>
        <charset val="134"/>
      </rPr>
      <t xml:space="preserve">
</t>
    </r>
  </si>
  <si>
    <t>1.《戏曲文化的传承》2024年第三届辽宁省“瑰宝传承”大学生戏曲文化创新创意大赛 一等奖 （辽宁省教育厅，2024.11）负责人+20</t>
  </si>
  <si>
    <t>1.2024年沈阳师范大学图书馆文化季系列活动之“丹青溢彩”第十届古诗文竞演大赛 优秀奖 （共青团沈阳师范大学委员会，2024.12）+1
2.“诚誉风采”宣传片制作赛 一等奖 （共青团沈阳师范大学戏剧艺术学院委员会，2024.06）+5
3.《戏曲文化中戏曲服装在时尚秀场中的应用研究》2024年第三届辽宁省“瑰宝传承”大学生戏曲文化创新创意大赛 一等奖 （辽宁省教育厅，2024.11）组员+10</t>
  </si>
  <si>
    <t>1.《戏曲文化的传承》2024年第三届辽宁省“瑰宝传承”大学生戏曲文化创新创意大赛 一等奖 （辽宁省教育厅，2024.11）组员+10</t>
  </si>
  <si>
    <t>副书记</t>
    <phoneticPr fontId="9" type="noConversion"/>
  </si>
  <si>
    <t>副书记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</si>
</sst>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微软雅黑"/>
      <charset val="134"/>
    </font>
    <font>
      <sz val="11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1"/>
      <color rgb="FF000000"/>
      <name val="宋体"/>
      <charset val="134"/>
    </font>
    <font>
      <sz val="14"/>
      <color rgb="FF333333"/>
      <name val="宋体"/>
      <charset val="134"/>
    </font>
    <font>
      <sz val="9"/>
      <name val="微软雅黑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18" Type="http://schemas.openxmlformats.org/officeDocument/2006/relationships/image" Target="../media/image18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17" Type="http://schemas.openxmlformats.org/officeDocument/2006/relationships/image" Target="../media/image17.png"/><Relationship Id="rId2" Type="http://schemas.openxmlformats.org/officeDocument/2006/relationships/image" Target="../media/image21.png"/><Relationship Id="rId16" Type="http://schemas.openxmlformats.org/officeDocument/2006/relationships/image" Target="../media/image15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5" Type="http://schemas.openxmlformats.org/officeDocument/2006/relationships/image" Target="../media/image1.png"/><Relationship Id="rId10" Type="http://schemas.openxmlformats.org/officeDocument/2006/relationships/image" Target="../media/image29.png"/><Relationship Id="rId19" Type="http://schemas.openxmlformats.org/officeDocument/2006/relationships/image" Target="../media/image1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6.png"/><Relationship Id="rId18" Type="http://schemas.openxmlformats.org/officeDocument/2006/relationships/image" Target="../media/image18.png"/><Relationship Id="rId3" Type="http://schemas.openxmlformats.org/officeDocument/2006/relationships/image" Target="../media/image36.png"/><Relationship Id="rId7" Type="http://schemas.openxmlformats.org/officeDocument/2006/relationships/image" Target="../media/image40.png"/><Relationship Id="rId12" Type="http://schemas.openxmlformats.org/officeDocument/2006/relationships/image" Target="../media/image45.png"/><Relationship Id="rId17" Type="http://schemas.openxmlformats.org/officeDocument/2006/relationships/image" Target="../media/image17.png"/><Relationship Id="rId2" Type="http://schemas.openxmlformats.org/officeDocument/2006/relationships/image" Target="../media/image35.png"/><Relationship Id="rId16" Type="http://schemas.openxmlformats.org/officeDocument/2006/relationships/image" Target="../media/image16.png"/><Relationship Id="rId1" Type="http://schemas.openxmlformats.org/officeDocument/2006/relationships/image" Target="../media/image34.png"/><Relationship Id="rId6" Type="http://schemas.openxmlformats.org/officeDocument/2006/relationships/image" Target="../media/image39.png"/><Relationship Id="rId11" Type="http://schemas.openxmlformats.org/officeDocument/2006/relationships/image" Target="../media/image44.png"/><Relationship Id="rId5" Type="http://schemas.openxmlformats.org/officeDocument/2006/relationships/image" Target="../media/image38.png"/><Relationship Id="rId15" Type="http://schemas.openxmlformats.org/officeDocument/2006/relationships/image" Target="../media/image1.png"/><Relationship Id="rId10" Type="http://schemas.openxmlformats.org/officeDocument/2006/relationships/image" Target="../media/image43.png"/><Relationship Id="rId19" Type="http://schemas.openxmlformats.org/officeDocument/2006/relationships/image" Target="../media/image19.png"/><Relationship Id="rId4" Type="http://schemas.openxmlformats.org/officeDocument/2006/relationships/image" Target="../media/image37.png"/><Relationship Id="rId9" Type="http://schemas.openxmlformats.org/officeDocument/2006/relationships/image" Target="../media/image42.png"/><Relationship Id="rId1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13" Type="http://schemas.openxmlformats.org/officeDocument/2006/relationships/image" Target="../media/image16.png"/><Relationship Id="rId18" Type="http://schemas.openxmlformats.org/officeDocument/2006/relationships/image" Target="../media/image19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12" Type="http://schemas.openxmlformats.org/officeDocument/2006/relationships/image" Target="../media/image58.png"/><Relationship Id="rId17" Type="http://schemas.openxmlformats.org/officeDocument/2006/relationships/image" Target="../media/image17.png"/><Relationship Id="rId2" Type="http://schemas.openxmlformats.org/officeDocument/2006/relationships/image" Target="../media/image48.png"/><Relationship Id="rId16" Type="http://schemas.openxmlformats.org/officeDocument/2006/relationships/image" Target="../media/image1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11" Type="http://schemas.openxmlformats.org/officeDocument/2006/relationships/image" Target="../media/image57.png"/><Relationship Id="rId5" Type="http://schemas.openxmlformats.org/officeDocument/2006/relationships/image" Target="../media/image51.png"/><Relationship Id="rId15" Type="http://schemas.openxmlformats.org/officeDocument/2006/relationships/image" Target="../media/image15.png"/><Relationship Id="rId10" Type="http://schemas.openxmlformats.org/officeDocument/2006/relationships/image" Target="../media/image56.png"/><Relationship Id="rId19" Type="http://schemas.openxmlformats.org/officeDocument/2006/relationships/image" Target="../media/image59.png"/><Relationship Id="rId4" Type="http://schemas.openxmlformats.org/officeDocument/2006/relationships/image" Target="../media/image50.png"/><Relationship Id="rId9" Type="http://schemas.openxmlformats.org/officeDocument/2006/relationships/image" Target="../media/image55.png"/><Relationship Id="rId1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135255</xdr:colOff>
      <xdr:row>19</xdr:row>
      <xdr:rowOff>274320</xdr:rowOff>
    </xdr:from>
    <xdr:to>
      <xdr:col>15</xdr:col>
      <xdr:colOff>476250</xdr:colOff>
      <xdr:row>21</xdr:row>
      <xdr:rowOff>302895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5895" y="7729855"/>
          <a:ext cx="1547495" cy="790575"/>
        </a:xfrm>
        <a:prstGeom prst="rect">
          <a:avLst/>
        </a:prstGeom>
      </xdr:spPr>
    </xdr:pic>
    <xdr:clientData/>
  </xdr:twoCellAnchor>
  <xdr:twoCellAnchor editAs="oneCell">
    <xdr:from>
      <xdr:col>14</xdr:col>
      <xdr:colOff>71755</xdr:colOff>
      <xdr:row>6</xdr:row>
      <xdr:rowOff>235585</xdr:rowOff>
    </xdr:from>
    <xdr:to>
      <xdr:col>15</xdr:col>
      <xdr:colOff>158115</xdr:colOff>
      <xdr:row>8</xdr:row>
      <xdr:rowOff>120015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12395" y="2738120"/>
          <a:ext cx="1292860" cy="646430"/>
        </a:xfrm>
        <a:prstGeom prst="rect">
          <a:avLst/>
        </a:prstGeom>
      </xdr:spPr>
    </xdr:pic>
    <xdr:clientData/>
  </xdr:twoCellAnchor>
  <xdr:twoCellAnchor editAs="oneCell">
    <xdr:from>
      <xdr:col>13</xdr:col>
      <xdr:colOff>786130</xdr:colOff>
      <xdr:row>4</xdr:row>
      <xdr:rowOff>285750</xdr:rowOff>
    </xdr:from>
    <xdr:to>
      <xdr:col>15</xdr:col>
      <xdr:colOff>50800</xdr:colOff>
      <xdr:row>6</xdr:row>
      <xdr:rowOff>173990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40640" y="2026285"/>
          <a:ext cx="1257300" cy="650240"/>
        </a:xfrm>
        <a:prstGeom prst="rect">
          <a:avLst/>
        </a:prstGeom>
      </xdr:spPr>
    </xdr:pic>
    <xdr:clientData/>
  </xdr:twoCellAnchor>
  <xdr:twoCellAnchor editAs="oneCell">
    <xdr:from>
      <xdr:col>14</xdr:col>
      <xdr:colOff>96520</xdr:colOff>
      <xdr:row>2</xdr:row>
      <xdr:rowOff>450215</xdr:rowOff>
    </xdr:from>
    <xdr:to>
      <xdr:col>14</xdr:col>
      <xdr:colOff>1129030</xdr:colOff>
      <xdr:row>4</xdr:row>
      <xdr:rowOff>74295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37160" y="1297940"/>
          <a:ext cx="1032510" cy="516890"/>
        </a:xfrm>
        <a:prstGeom prst="rect">
          <a:avLst/>
        </a:prstGeom>
      </xdr:spPr>
    </xdr:pic>
    <xdr:clientData/>
  </xdr:twoCellAnchor>
  <xdr:twoCellAnchor editAs="oneCell">
    <xdr:from>
      <xdr:col>14</xdr:col>
      <xdr:colOff>10160</xdr:colOff>
      <xdr:row>11</xdr:row>
      <xdr:rowOff>6350</xdr:rowOff>
    </xdr:from>
    <xdr:to>
      <xdr:col>14</xdr:col>
      <xdr:colOff>902335</xdr:colOff>
      <xdr:row>12</xdr:row>
      <xdr:rowOff>86360</xdr:rowOff>
    </xdr:to>
    <xdr:pic>
      <xdr:nvPicPr>
        <xdr:cNvPr id="6" name="图片 5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50800" y="4413885"/>
          <a:ext cx="892175" cy="461010"/>
        </a:xfrm>
        <a:prstGeom prst="rect">
          <a:avLst/>
        </a:prstGeom>
      </xdr:spPr>
    </xdr:pic>
    <xdr:clientData/>
  </xdr:twoCellAnchor>
  <xdr:twoCellAnchor editAs="oneCell">
    <xdr:from>
      <xdr:col>14</xdr:col>
      <xdr:colOff>68580</xdr:colOff>
      <xdr:row>8</xdr:row>
      <xdr:rowOff>266700</xdr:rowOff>
    </xdr:from>
    <xdr:to>
      <xdr:col>15</xdr:col>
      <xdr:colOff>127635</xdr:colOff>
      <xdr:row>10</xdr:row>
      <xdr:rowOff>81280</xdr:rowOff>
    </xdr:to>
    <xdr:pic>
      <xdr:nvPicPr>
        <xdr:cNvPr id="7" name="图片 6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809220" y="3531235"/>
          <a:ext cx="1265555" cy="57658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</xdr:row>
      <xdr:rowOff>248920</xdr:rowOff>
    </xdr:from>
    <xdr:to>
      <xdr:col>14</xdr:col>
      <xdr:colOff>1129665</xdr:colOff>
      <xdr:row>5</xdr:row>
      <xdr:rowOff>142240</xdr:rowOff>
    </xdr:to>
    <xdr:pic>
      <xdr:nvPicPr>
        <xdr:cNvPr id="8" name="图片 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40640" y="1608455"/>
          <a:ext cx="1129665" cy="65532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9</xdr:row>
      <xdr:rowOff>311785</xdr:rowOff>
    </xdr:from>
    <xdr:to>
      <xdr:col>15</xdr:col>
      <xdr:colOff>31115</xdr:colOff>
      <xdr:row>11</xdr:row>
      <xdr:rowOff>2540</xdr:rowOff>
    </xdr:to>
    <xdr:pic>
      <xdr:nvPicPr>
        <xdr:cNvPr id="9" name="图片 8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750165" y="3957320"/>
          <a:ext cx="1228090" cy="452755"/>
        </a:xfrm>
        <a:prstGeom prst="rect">
          <a:avLst/>
        </a:prstGeom>
      </xdr:spPr>
    </xdr:pic>
    <xdr:clientData/>
  </xdr:twoCellAnchor>
  <xdr:twoCellAnchor editAs="oneCell">
    <xdr:from>
      <xdr:col>14</xdr:col>
      <xdr:colOff>10160</xdr:colOff>
      <xdr:row>12</xdr:row>
      <xdr:rowOff>17145</xdr:rowOff>
    </xdr:from>
    <xdr:to>
      <xdr:col>14</xdr:col>
      <xdr:colOff>1080135</xdr:colOff>
      <xdr:row>13</xdr:row>
      <xdr:rowOff>0</xdr:rowOff>
    </xdr:to>
    <xdr:pic>
      <xdr:nvPicPr>
        <xdr:cNvPr id="10" name="图片 9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750800" y="4805680"/>
          <a:ext cx="1069975" cy="363855"/>
        </a:xfrm>
        <a:prstGeom prst="rect">
          <a:avLst/>
        </a:prstGeom>
      </xdr:spPr>
    </xdr:pic>
    <xdr:clientData/>
  </xdr:twoCellAnchor>
  <xdr:twoCellAnchor editAs="oneCell">
    <xdr:from>
      <xdr:col>14</xdr:col>
      <xdr:colOff>244475</xdr:colOff>
      <xdr:row>18</xdr:row>
      <xdr:rowOff>372110</xdr:rowOff>
    </xdr:from>
    <xdr:to>
      <xdr:col>14</xdr:col>
      <xdr:colOff>1021080</xdr:colOff>
      <xdr:row>20</xdr:row>
      <xdr:rowOff>12065</xdr:rowOff>
    </xdr:to>
    <xdr:pic>
      <xdr:nvPicPr>
        <xdr:cNvPr id="11" name="图片 10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985115" y="7446645"/>
          <a:ext cx="776605" cy="401955"/>
        </a:xfrm>
        <a:prstGeom prst="rect">
          <a:avLst/>
        </a:prstGeom>
      </xdr:spPr>
    </xdr:pic>
    <xdr:clientData/>
  </xdr:twoCellAnchor>
  <xdr:twoCellAnchor editAs="oneCell">
    <xdr:from>
      <xdr:col>14</xdr:col>
      <xdr:colOff>13335</xdr:colOff>
      <xdr:row>12</xdr:row>
      <xdr:rowOff>374015</xdr:rowOff>
    </xdr:from>
    <xdr:to>
      <xdr:col>14</xdr:col>
      <xdr:colOff>1148715</xdr:colOff>
      <xdr:row>14</xdr:row>
      <xdr:rowOff>36195</xdr:rowOff>
    </xdr:to>
    <xdr:pic>
      <xdr:nvPicPr>
        <xdr:cNvPr id="12" name="图片 1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753975" y="5162550"/>
          <a:ext cx="1135380" cy="424180"/>
        </a:xfrm>
        <a:prstGeom prst="rect">
          <a:avLst/>
        </a:prstGeom>
      </xdr:spPr>
    </xdr:pic>
    <xdr:clientData/>
  </xdr:twoCellAnchor>
  <xdr:twoCellAnchor editAs="oneCell">
    <xdr:from>
      <xdr:col>13</xdr:col>
      <xdr:colOff>786130</xdr:colOff>
      <xdr:row>13</xdr:row>
      <xdr:rowOff>286385</xdr:rowOff>
    </xdr:from>
    <xdr:to>
      <xdr:col>15</xdr:col>
      <xdr:colOff>214630</xdr:colOff>
      <xdr:row>15</xdr:row>
      <xdr:rowOff>27305</xdr:rowOff>
    </xdr:to>
    <xdr:pic>
      <xdr:nvPicPr>
        <xdr:cNvPr id="13" name="图片 12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740640" y="5455920"/>
          <a:ext cx="1421130" cy="502920"/>
        </a:xfrm>
        <a:prstGeom prst="rect">
          <a:avLst/>
        </a:prstGeom>
      </xdr:spPr>
    </xdr:pic>
    <xdr:clientData/>
  </xdr:twoCellAnchor>
  <xdr:twoCellAnchor editAs="oneCell">
    <xdr:from>
      <xdr:col>13</xdr:col>
      <xdr:colOff>786130</xdr:colOff>
      <xdr:row>14</xdr:row>
      <xdr:rowOff>308610</xdr:rowOff>
    </xdr:from>
    <xdr:to>
      <xdr:col>14</xdr:col>
      <xdr:colOff>1179830</xdr:colOff>
      <xdr:row>16</xdr:row>
      <xdr:rowOff>224155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740640" y="5859145"/>
          <a:ext cx="1179830" cy="677545"/>
        </a:xfrm>
        <a:prstGeom prst="rect">
          <a:avLst/>
        </a:prstGeom>
      </xdr:spPr>
    </xdr:pic>
    <xdr:clientData/>
  </xdr:twoCellAnchor>
  <xdr:twoCellAnchor editAs="oneCell">
    <xdr:from>
      <xdr:col>14</xdr:col>
      <xdr:colOff>123825</xdr:colOff>
      <xdr:row>7</xdr:row>
      <xdr:rowOff>285750</xdr:rowOff>
    </xdr:from>
    <xdr:to>
      <xdr:col>15</xdr:col>
      <xdr:colOff>98425</xdr:colOff>
      <xdr:row>9</xdr:row>
      <xdr:rowOff>135255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864465" y="3169285"/>
          <a:ext cx="1181100" cy="611505"/>
        </a:xfrm>
        <a:prstGeom prst="rect">
          <a:avLst/>
        </a:prstGeom>
      </xdr:spPr>
    </xdr:pic>
    <xdr:clientData/>
  </xdr:twoCellAnchor>
  <xdr:twoCellAnchor editAs="oneCell">
    <xdr:from>
      <xdr:col>13</xdr:col>
      <xdr:colOff>786130</xdr:colOff>
      <xdr:row>15</xdr:row>
      <xdr:rowOff>254635</xdr:rowOff>
    </xdr:from>
    <xdr:to>
      <xdr:col>15</xdr:col>
      <xdr:colOff>60325</xdr:colOff>
      <xdr:row>17</xdr:row>
      <xdr:rowOff>143510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740640" y="6186170"/>
          <a:ext cx="1266825" cy="650875"/>
        </a:xfrm>
        <a:prstGeom prst="rect">
          <a:avLst/>
        </a:prstGeom>
      </xdr:spPr>
    </xdr:pic>
    <xdr:clientData/>
  </xdr:twoCellAnchor>
  <xdr:twoCellAnchor editAs="oneCell">
    <xdr:from>
      <xdr:col>13</xdr:col>
      <xdr:colOff>786130</xdr:colOff>
      <xdr:row>20</xdr:row>
      <xdr:rowOff>371475</xdr:rowOff>
    </xdr:from>
    <xdr:to>
      <xdr:col>15</xdr:col>
      <xdr:colOff>31750</xdr:colOff>
      <xdr:row>22</xdr:row>
      <xdr:rowOff>116840</xdr:rowOff>
    </xdr:to>
    <xdr:pic>
      <xdr:nvPicPr>
        <xdr:cNvPr id="17" name="图片 16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740640" y="8208010"/>
          <a:ext cx="1238250" cy="507365"/>
        </a:xfrm>
        <a:prstGeom prst="rect">
          <a:avLst/>
        </a:prstGeom>
      </xdr:spPr>
    </xdr:pic>
    <xdr:clientData/>
  </xdr:twoCellAnchor>
  <xdr:twoCellAnchor editAs="oneCell">
    <xdr:from>
      <xdr:col>14</xdr:col>
      <xdr:colOff>171450</xdr:colOff>
      <xdr:row>16</xdr:row>
      <xdr:rowOff>330835</xdr:rowOff>
    </xdr:from>
    <xdr:to>
      <xdr:col>14</xdr:col>
      <xdr:colOff>997585</xdr:colOff>
      <xdr:row>18</xdr:row>
      <xdr:rowOff>46990</xdr:rowOff>
    </xdr:to>
    <xdr:pic>
      <xdr:nvPicPr>
        <xdr:cNvPr id="18" name="ID_B2A6E0C9979B4E40971A6D9AD0D7442F" descr="core_image_url__exec_download_361068739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912090" y="6643370"/>
          <a:ext cx="826135" cy="478155"/>
        </a:xfrm>
        <a:prstGeom prst="rect">
          <a:avLst/>
        </a:prstGeom>
      </xdr:spPr>
    </xdr:pic>
    <xdr:clientData/>
  </xdr:twoCellAnchor>
  <xdr:twoCellAnchor editAs="oneCell">
    <xdr:from>
      <xdr:col>13</xdr:col>
      <xdr:colOff>318770</xdr:colOff>
      <xdr:row>17</xdr:row>
      <xdr:rowOff>117475</xdr:rowOff>
    </xdr:from>
    <xdr:to>
      <xdr:col>15</xdr:col>
      <xdr:colOff>66040</xdr:colOff>
      <xdr:row>19</xdr:row>
      <xdr:rowOff>218440</xdr:rowOff>
    </xdr:to>
    <xdr:pic>
      <xdr:nvPicPr>
        <xdr:cNvPr id="19" name="ID_4F31D311D1094AD48DCDB0E6F38F9FB5" descr="core_image_url__exec_download_342817800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273280" y="6811010"/>
          <a:ext cx="1739900" cy="862965"/>
        </a:xfrm>
        <a:prstGeom prst="rect">
          <a:avLst/>
        </a:prstGeom>
      </xdr:spPr>
    </xdr:pic>
    <xdr:clientData/>
  </xdr:twoCellAnchor>
  <xdr:twoCellAnchor editAs="oneCell">
    <xdr:from>
      <xdr:col>14</xdr:col>
      <xdr:colOff>105410</xdr:colOff>
      <xdr:row>5</xdr:row>
      <xdr:rowOff>279400</xdr:rowOff>
    </xdr:from>
    <xdr:to>
      <xdr:col>14</xdr:col>
      <xdr:colOff>1141095</xdr:colOff>
      <xdr:row>7</xdr:row>
      <xdr:rowOff>37465</xdr:rowOff>
    </xdr:to>
    <xdr:pic>
      <xdr:nvPicPr>
        <xdr:cNvPr id="20" name="图片 19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846050" y="2400935"/>
          <a:ext cx="1035685" cy="520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8890</xdr:colOff>
      <xdr:row>20</xdr:row>
      <xdr:rowOff>3175</xdr:rowOff>
    </xdr:from>
    <xdr:to>
      <xdr:col>11</xdr:col>
      <xdr:colOff>118110</xdr:colOff>
      <xdr:row>21</xdr:row>
      <xdr:rowOff>154940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97140" y="20465415"/>
          <a:ext cx="1566545" cy="786765"/>
        </a:xfrm>
        <a:prstGeom prst="rect">
          <a:avLst/>
        </a:prstGeom>
      </xdr:spPr>
    </xdr:pic>
    <xdr:clientData/>
  </xdr:twoCellAnchor>
  <xdr:twoCellAnchor editAs="oneCell">
    <xdr:from>
      <xdr:col>9</xdr:col>
      <xdr:colOff>9744075</xdr:colOff>
      <xdr:row>3</xdr:row>
      <xdr:rowOff>990600</xdr:rowOff>
    </xdr:from>
    <xdr:to>
      <xdr:col>11</xdr:col>
      <xdr:colOff>150495</xdr:colOff>
      <xdr:row>3</xdr:row>
      <xdr:rowOff>1951990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40600" y="2383790"/>
          <a:ext cx="1855470" cy="96139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</xdr:colOff>
      <xdr:row>4</xdr:row>
      <xdr:rowOff>1873250</xdr:rowOff>
    </xdr:from>
    <xdr:to>
      <xdr:col>11</xdr:col>
      <xdr:colOff>281940</xdr:colOff>
      <xdr:row>4</xdr:row>
      <xdr:rowOff>2749550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95870" y="6990715"/>
          <a:ext cx="1731645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8255</xdr:colOff>
      <xdr:row>11</xdr:row>
      <xdr:rowOff>7620</xdr:rowOff>
    </xdr:from>
    <xdr:to>
      <xdr:col>10</xdr:col>
      <xdr:colOff>1384300</xdr:colOff>
      <xdr:row>11</xdr:row>
      <xdr:rowOff>542925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96505" y="14754860"/>
          <a:ext cx="1376045" cy="535305"/>
        </a:xfrm>
        <a:prstGeom prst="rect">
          <a:avLst/>
        </a:prstGeom>
      </xdr:spPr>
    </xdr:pic>
    <xdr:clientData/>
  </xdr:twoCellAnchor>
  <xdr:twoCellAnchor editAs="oneCell">
    <xdr:from>
      <xdr:col>10</xdr:col>
      <xdr:colOff>61595</xdr:colOff>
      <xdr:row>14</xdr:row>
      <xdr:rowOff>30480</xdr:rowOff>
    </xdr:from>
    <xdr:to>
      <xdr:col>10</xdr:col>
      <xdr:colOff>1265555</xdr:colOff>
      <xdr:row>15</xdr:row>
      <xdr:rowOff>26035</xdr:rowOff>
    </xdr:to>
    <xdr:pic>
      <xdr:nvPicPr>
        <xdr:cNvPr id="6" name="图片 5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349845" y="16682720"/>
          <a:ext cx="1203960" cy="630555"/>
        </a:xfrm>
        <a:prstGeom prst="rect">
          <a:avLst/>
        </a:prstGeom>
      </xdr:spPr>
    </xdr:pic>
    <xdr:clientData/>
  </xdr:twoCellAnchor>
  <xdr:twoCellAnchor editAs="oneCell">
    <xdr:from>
      <xdr:col>9</xdr:col>
      <xdr:colOff>9727565</xdr:colOff>
      <xdr:row>5</xdr:row>
      <xdr:rowOff>219075</xdr:rowOff>
    </xdr:from>
    <xdr:to>
      <xdr:col>11</xdr:col>
      <xdr:colOff>106045</xdr:colOff>
      <xdr:row>5</xdr:row>
      <xdr:rowOff>1274445</xdr:rowOff>
    </xdr:to>
    <xdr:pic>
      <xdr:nvPicPr>
        <xdr:cNvPr id="7" name="图片 6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24090" y="10137140"/>
          <a:ext cx="1827530" cy="1055370"/>
        </a:xfrm>
        <a:prstGeom prst="rect">
          <a:avLst/>
        </a:prstGeom>
      </xdr:spPr>
    </xdr:pic>
    <xdr:clientData/>
  </xdr:twoCellAnchor>
  <xdr:twoCellAnchor editAs="oneCell">
    <xdr:from>
      <xdr:col>10</xdr:col>
      <xdr:colOff>8890</xdr:colOff>
      <xdr:row>13</xdr:row>
      <xdr:rowOff>39370</xdr:rowOff>
    </xdr:from>
    <xdr:to>
      <xdr:col>10</xdr:col>
      <xdr:colOff>1357630</xdr:colOff>
      <xdr:row>13</xdr:row>
      <xdr:rowOff>601980</xdr:rowOff>
    </xdr:to>
    <xdr:pic>
      <xdr:nvPicPr>
        <xdr:cNvPr id="8" name="图片 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297140" y="16056610"/>
          <a:ext cx="1348740" cy="562610"/>
        </a:xfrm>
        <a:prstGeom prst="rect">
          <a:avLst/>
        </a:prstGeom>
      </xdr:spPr>
    </xdr:pic>
    <xdr:clientData/>
  </xdr:twoCellAnchor>
  <xdr:twoCellAnchor editAs="oneCell">
    <xdr:from>
      <xdr:col>10</xdr:col>
      <xdr:colOff>8255</xdr:colOff>
      <xdr:row>9</xdr:row>
      <xdr:rowOff>31750</xdr:rowOff>
    </xdr:from>
    <xdr:to>
      <xdr:col>10</xdr:col>
      <xdr:colOff>1449705</xdr:colOff>
      <xdr:row>10</xdr:row>
      <xdr:rowOff>15875</xdr:rowOff>
    </xdr:to>
    <xdr:pic>
      <xdr:nvPicPr>
        <xdr:cNvPr id="9" name="图片 8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296505" y="13331190"/>
          <a:ext cx="1441450" cy="57467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93980</xdr:colOff>
      <xdr:row>5</xdr:row>
      <xdr:rowOff>1522095</xdr:rowOff>
    </xdr:from>
    <xdr:to>
      <xdr:col>11</xdr:col>
      <xdr:colOff>140970</xdr:colOff>
      <xdr:row>7</xdr:row>
      <xdr:rowOff>121285</xdr:rowOff>
    </xdr:to>
    <xdr:pic>
      <xdr:nvPicPr>
        <xdr:cNvPr id="10" name="图片 9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382230" y="11440160"/>
          <a:ext cx="1504315" cy="780415"/>
        </a:xfrm>
        <a:prstGeom prst="rect">
          <a:avLst/>
        </a:prstGeom>
      </xdr:spPr>
    </xdr:pic>
    <xdr:clientData/>
  </xdr:twoCellAnchor>
  <xdr:twoCellAnchor editAs="oneCell">
    <xdr:from>
      <xdr:col>9</xdr:col>
      <xdr:colOff>9976485</xdr:colOff>
      <xdr:row>7</xdr:row>
      <xdr:rowOff>3810</xdr:rowOff>
    </xdr:from>
    <xdr:to>
      <xdr:col>10</xdr:col>
      <xdr:colOff>1401445</xdr:colOff>
      <xdr:row>8</xdr:row>
      <xdr:rowOff>181610</xdr:rowOff>
    </xdr:to>
    <xdr:pic>
      <xdr:nvPicPr>
        <xdr:cNvPr id="11" name="图片 10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273010" y="12103100"/>
          <a:ext cx="1416685" cy="720725"/>
        </a:xfrm>
        <a:prstGeom prst="rect">
          <a:avLst/>
        </a:prstGeom>
      </xdr:spPr>
    </xdr:pic>
    <xdr:clientData/>
  </xdr:twoCellAnchor>
  <xdr:twoCellAnchor editAs="oneCell">
    <xdr:from>
      <xdr:col>10</xdr:col>
      <xdr:colOff>57785</xdr:colOff>
      <xdr:row>11</xdr:row>
      <xdr:rowOff>578485</xdr:rowOff>
    </xdr:from>
    <xdr:to>
      <xdr:col>10</xdr:col>
      <xdr:colOff>1332230</xdr:colOff>
      <xdr:row>13</xdr:row>
      <xdr:rowOff>56515</xdr:rowOff>
    </xdr:to>
    <xdr:pic>
      <xdr:nvPicPr>
        <xdr:cNvPr id="12" name="图片 1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46035" y="15325725"/>
          <a:ext cx="1274445" cy="74803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80010</xdr:colOff>
      <xdr:row>10</xdr:row>
      <xdr:rowOff>170180</xdr:rowOff>
    </xdr:from>
    <xdr:to>
      <xdr:col>11</xdr:col>
      <xdr:colOff>22860</xdr:colOff>
      <xdr:row>11</xdr:row>
      <xdr:rowOff>38100</xdr:rowOff>
    </xdr:to>
    <xdr:pic>
      <xdr:nvPicPr>
        <xdr:cNvPr id="13" name="图片 12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368260" y="14060170"/>
          <a:ext cx="1400175" cy="725170"/>
        </a:xfrm>
        <a:prstGeom prst="rect">
          <a:avLst/>
        </a:prstGeom>
      </xdr:spPr>
    </xdr:pic>
    <xdr:clientData/>
  </xdr:twoCellAnchor>
  <xdr:twoCellAnchor editAs="oneCell">
    <xdr:from>
      <xdr:col>10</xdr:col>
      <xdr:colOff>8255</xdr:colOff>
      <xdr:row>7</xdr:row>
      <xdr:rowOff>428625</xdr:rowOff>
    </xdr:from>
    <xdr:to>
      <xdr:col>11</xdr:col>
      <xdr:colOff>165735</xdr:colOff>
      <xdr:row>9</xdr:row>
      <xdr:rowOff>72390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296505" y="12527915"/>
          <a:ext cx="1614805" cy="843915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14</xdr:row>
      <xdr:rowOff>626110</xdr:rowOff>
    </xdr:from>
    <xdr:to>
      <xdr:col>11</xdr:col>
      <xdr:colOff>85725</xdr:colOff>
      <xdr:row>16</xdr:row>
      <xdr:rowOff>84455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421600" y="17278350"/>
          <a:ext cx="1409700" cy="728345"/>
        </a:xfrm>
        <a:prstGeom prst="rect">
          <a:avLst/>
        </a:prstGeom>
      </xdr:spPr>
    </xdr:pic>
    <xdr:clientData/>
  </xdr:twoCellAnchor>
  <xdr:twoCellAnchor editAs="oneCell">
    <xdr:from>
      <xdr:col>10</xdr:col>
      <xdr:colOff>194310</xdr:colOff>
      <xdr:row>15</xdr:row>
      <xdr:rowOff>613410</xdr:rowOff>
    </xdr:from>
    <xdr:to>
      <xdr:col>11</xdr:col>
      <xdr:colOff>608330</xdr:colOff>
      <xdr:row>17</xdr:row>
      <xdr:rowOff>296545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482560" y="17900650"/>
          <a:ext cx="1871345" cy="953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</xdr:colOff>
      <xdr:row>17</xdr:row>
      <xdr:rowOff>551180</xdr:rowOff>
    </xdr:from>
    <xdr:to>
      <xdr:col>11</xdr:col>
      <xdr:colOff>177165</xdr:colOff>
      <xdr:row>19</xdr:row>
      <xdr:rowOff>76835</xdr:rowOff>
    </xdr:to>
    <xdr:pic>
      <xdr:nvPicPr>
        <xdr:cNvPr id="17" name="图片 16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313015" y="19108420"/>
          <a:ext cx="1609725" cy="795655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16</xdr:row>
      <xdr:rowOff>590550</xdr:rowOff>
    </xdr:from>
    <xdr:to>
      <xdr:col>10</xdr:col>
      <xdr:colOff>1401445</xdr:colOff>
      <xdr:row>18</xdr:row>
      <xdr:rowOff>41910</xdr:rowOff>
    </xdr:to>
    <xdr:pic>
      <xdr:nvPicPr>
        <xdr:cNvPr id="18" name="ID_B2A6E0C9979B4E40971A6D9AD0D7442F" descr="core_image_url__exec_download_361068739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459700" y="18512790"/>
          <a:ext cx="1229995" cy="721360"/>
        </a:xfrm>
        <a:prstGeom prst="rect">
          <a:avLst/>
        </a:prstGeom>
      </xdr:spPr>
    </xdr:pic>
    <xdr:clientData/>
  </xdr:twoCellAnchor>
  <xdr:twoCellAnchor editAs="oneCell">
    <xdr:from>
      <xdr:col>9</xdr:col>
      <xdr:colOff>9468485</xdr:colOff>
      <xdr:row>18</xdr:row>
      <xdr:rowOff>379095</xdr:rowOff>
    </xdr:from>
    <xdr:to>
      <xdr:col>11</xdr:col>
      <xdr:colOff>340360</xdr:colOff>
      <xdr:row>20</xdr:row>
      <xdr:rowOff>232410</xdr:rowOff>
    </xdr:to>
    <xdr:pic>
      <xdr:nvPicPr>
        <xdr:cNvPr id="19" name="ID_7A2CAC3593E441639EEB4268E49F810D" descr="core_image_url__exec_download_227378525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765010" y="19571335"/>
          <a:ext cx="2320925" cy="112331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11</xdr:col>
      <xdr:colOff>102235</xdr:colOff>
      <xdr:row>22</xdr:row>
      <xdr:rowOff>158115</xdr:rowOff>
    </xdr:to>
    <xdr:pic>
      <xdr:nvPicPr>
        <xdr:cNvPr id="20" name="图片 19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288250" y="21097240"/>
          <a:ext cx="1559560" cy="7931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10201275</xdr:colOff>
      <xdr:row>7</xdr:row>
      <xdr:rowOff>52070</xdr:rowOff>
    </xdr:from>
    <xdr:to>
      <xdr:col>10</xdr:col>
      <xdr:colOff>137795</xdr:colOff>
      <xdr:row>8</xdr:row>
      <xdr:rowOff>123190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11950" y="5650865"/>
          <a:ext cx="1356995" cy="674370"/>
        </a:xfrm>
        <a:prstGeom prst="rect">
          <a:avLst/>
        </a:prstGeom>
      </xdr:spPr>
    </xdr:pic>
    <xdr:clientData/>
  </xdr:twoCellAnchor>
  <xdr:twoCellAnchor editAs="oneCell">
    <xdr:from>
      <xdr:col>8</xdr:col>
      <xdr:colOff>10127038</xdr:colOff>
      <xdr:row>5</xdr:row>
      <xdr:rowOff>103909</xdr:rowOff>
    </xdr:from>
    <xdr:to>
      <xdr:col>10</xdr:col>
      <xdr:colOff>86591</xdr:colOff>
      <xdr:row>5</xdr:row>
      <xdr:rowOff>852170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40311" y="4208318"/>
          <a:ext cx="1372235" cy="748261"/>
        </a:xfrm>
        <a:prstGeom prst="rect">
          <a:avLst/>
        </a:prstGeom>
      </xdr:spPr>
    </xdr:pic>
    <xdr:clientData/>
  </xdr:twoCellAnchor>
  <xdr:twoCellAnchor editAs="oneCell">
    <xdr:from>
      <xdr:col>8</xdr:col>
      <xdr:colOff>10263505</xdr:colOff>
      <xdr:row>17</xdr:row>
      <xdr:rowOff>648335</xdr:rowOff>
    </xdr:from>
    <xdr:to>
      <xdr:col>10</xdr:col>
      <xdr:colOff>33020</xdr:colOff>
      <xdr:row>18</xdr:row>
      <xdr:rowOff>587375</xdr:rowOff>
    </xdr:to>
    <xdr:pic>
      <xdr:nvPicPr>
        <xdr:cNvPr id="5" name="图片 4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74180" y="12498705"/>
          <a:ext cx="1189990" cy="605790"/>
        </a:xfrm>
        <a:prstGeom prst="rect">
          <a:avLst/>
        </a:prstGeom>
      </xdr:spPr>
    </xdr:pic>
    <xdr:clientData/>
  </xdr:twoCellAnchor>
  <xdr:twoCellAnchor editAs="oneCell">
    <xdr:from>
      <xdr:col>9</xdr:col>
      <xdr:colOff>121920</xdr:colOff>
      <xdr:row>3</xdr:row>
      <xdr:rowOff>551180</xdr:rowOff>
    </xdr:from>
    <xdr:to>
      <xdr:col>9</xdr:col>
      <xdr:colOff>969010</xdr:colOff>
      <xdr:row>3</xdr:row>
      <xdr:rowOff>991870</xdr:rowOff>
    </xdr:to>
    <xdr:pic>
      <xdr:nvPicPr>
        <xdr:cNvPr id="6" name="图片 5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638645" y="1997075"/>
          <a:ext cx="847090" cy="440690"/>
        </a:xfrm>
        <a:prstGeom prst="rect">
          <a:avLst/>
        </a:prstGeom>
      </xdr:spPr>
    </xdr:pic>
    <xdr:clientData/>
  </xdr:twoCellAnchor>
  <xdr:twoCellAnchor editAs="oneCell">
    <xdr:from>
      <xdr:col>8</xdr:col>
      <xdr:colOff>10274935</xdr:colOff>
      <xdr:row>7</xdr:row>
      <xdr:rowOff>587375</xdr:rowOff>
    </xdr:from>
    <xdr:to>
      <xdr:col>9</xdr:col>
      <xdr:colOff>1057910</xdr:colOff>
      <xdr:row>8</xdr:row>
      <xdr:rowOff>548005</xdr:rowOff>
    </xdr:to>
    <xdr:pic>
      <xdr:nvPicPr>
        <xdr:cNvPr id="7" name="图片 6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485610" y="6186170"/>
          <a:ext cx="1089025" cy="563880"/>
        </a:xfrm>
        <a:prstGeom prst="rect">
          <a:avLst/>
        </a:prstGeom>
      </xdr:spPr>
    </xdr:pic>
    <xdr:clientData/>
  </xdr:twoCellAnchor>
  <xdr:twoCellAnchor editAs="oneCell">
    <xdr:from>
      <xdr:col>8</xdr:col>
      <xdr:colOff>9980930</xdr:colOff>
      <xdr:row>4</xdr:row>
      <xdr:rowOff>123825</xdr:rowOff>
    </xdr:from>
    <xdr:to>
      <xdr:col>10</xdr:col>
      <xdr:colOff>386715</xdr:colOff>
      <xdr:row>4</xdr:row>
      <xdr:rowOff>1181100</xdr:rowOff>
    </xdr:to>
    <xdr:pic>
      <xdr:nvPicPr>
        <xdr:cNvPr id="8" name="图片 7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191605" y="2950845"/>
          <a:ext cx="1826260" cy="1057275"/>
        </a:xfrm>
        <a:prstGeom prst="rect">
          <a:avLst/>
        </a:prstGeom>
      </xdr:spPr>
    </xdr:pic>
    <xdr:clientData/>
  </xdr:twoCellAnchor>
  <xdr:twoCellAnchor editAs="oneCell">
    <xdr:from>
      <xdr:col>9</xdr:col>
      <xdr:colOff>134620</xdr:colOff>
      <xdr:row>9</xdr:row>
      <xdr:rowOff>41910</xdr:rowOff>
    </xdr:from>
    <xdr:to>
      <xdr:col>10</xdr:col>
      <xdr:colOff>95250</xdr:colOff>
      <xdr:row>10</xdr:row>
      <xdr:rowOff>13335</xdr:rowOff>
    </xdr:to>
    <xdr:pic>
      <xdr:nvPicPr>
        <xdr:cNvPr id="9" name="图片 8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651345" y="6831330"/>
          <a:ext cx="107505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10268585</xdr:colOff>
      <xdr:row>19</xdr:row>
      <xdr:rowOff>18415</xdr:rowOff>
    </xdr:from>
    <xdr:to>
      <xdr:col>9</xdr:col>
      <xdr:colOff>1030605</xdr:colOff>
      <xdr:row>19</xdr:row>
      <xdr:rowOff>565150</xdr:rowOff>
    </xdr:to>
    <xdr:pic>
      <xdr:nvPicPr>
        <xdr:cNvPr id="10" name="图片 9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479260" y="13170535"/>
          <a:ext cx="1068070" cy="546735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</xdr:colOff>
      <xdr:row>14</xdr:row>
      <xdr:rowOff>11430</xdr:rowOff>
    </xdr:from>
    <xdr:to>
      <xdr:col>10</xdr:col>
      <xdr:colOff>24765</xdr:colOff>
      <xdr:row>14</xdr:row>
      <xdr:rowOff>583565</xdr:rowOff>
    </xdr:to>
    <xdr:pic>
      <xdr:nvPicPr>
        <xdr:cNvPr id="11" name="图片 10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526885" y="10099675"/>
          <a:ext cx="1129030" cy="572135"/>
        </a:xfrm>
        <a:prstGeom prst="rect">
          <a:avLst/>
        </a:prstGeom>
      </xdr:spPr>
    </xdr:pic>
    <xdr:clientData/>
  </xdr:twoCellAnchor>
  <xdr:twoCellAnchor editAs="oneCell">
    <xdr:from>
      <xdr:col>9</xdr:col>
      <xdr:colOff>10795</xdr:colOff>
      <xdr:row>16</xdr:row>
      <xdr:rowOff>14605</xdr:rowOff>
    </xdr:from>
    <xdr:to>
      <xdr:col>10</xdr:col>
      <xdr:colOff>14605</xdr:colOff>
      <xdr:row>16</xdr:row>
      <xdr:rowOff>598170</xdr:rowOff>
    </xdr:to>
    <xdr:pic>
      <xdr:nvPicPr>
        <xdr:cNvPr id="12" name="图片 1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527520" y="11245850"/>
          <a:ext cx="1118235" cy="583565"/>
        </a:xfrm>
        <a:prstGeom prst="rect">
          <a:avLst/>
        </a:prstGeom>
      </xdr:spPr>
    </xdr:pic>
    <xdr:clientData/>
  </xdr:twoCellAnchor>
  <xdr:twoCellAnchor editAs="oneCell">
    <xdr:from>
      <xdr:col>8</xdr:col>
      <xdr:colOff>10252075</xdr:colOff>
      <xdr:row>10</xdr:row>
      <xdr:rowOff>933450</xdr:rowOff>
    </xdr:from>
    <xdr:to>
      <xdr:col>9</xdr:col>
      <xdr:colOff>1089660</xdr:colOff>
      <xdr:row>11</xdr:row>
      <xdr:rowOff>666115</xdr:rowOff>
    </xdr:to>
    <xdr:pic>
      <xdr:nvPicPr>
        <xdr:cNvPr id="13" name="图片 12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462750" y="8294370"/>
          <a:ext cx="1143635" cy="6661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104140</xdr:colOff>
      <xdr:row>10</xdr:row>
      <xdr:rowOff>168910</xdr:rowOff>
    </xdr:from>
    <xdr:to>
      <xdr:col>10</xdr:col>
      <xdr:colOff>62865</xdr:colOff>
      <xdr:row>10</xdr:row>
      <xdr:rowOff>722630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620865" y="7529830"/>
          <a:ext cx="1073150" cy="553720"/>
        </a:xfrm>
        <a:prstGeom prst="rect">
          <a:avLst/>
        </a:prstGeom>
      </xdr:spPr>
    </xdr:pic>
    <xdr:clientData/>
  </xdr:twoCellAnchor>
  <xdr:twoCellAnchor editAs="oneCell">
    <xdr:from>
      <xdr:col>8</xdr:col>
      <xdr:colOff>10085705</xdr:colOff>
      <xdr:row>16</xdr:row>
      <xdr:rowOff>582295</xdr:rowOff>
    </xdr:from>
    <xdr:to>
      <xdr:col>10</xdr:col>
      <xdr:colOff>28575</xdr:colOff>
      <xdr:row>17</xdr:row>
      <xdr:rowOff>647700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296380" y="11813540"/>
          <a:ext cx="1363345" cy="684530"/>
        </a:xfrm>
        <a:prstGeom prst="rect">
          <a:avLst/>
        </a:prstGeom>
      </xdr:spPr>
    </xdr:pic>
    <xdr:clientData/>
  </xdr:twoCellAnchor>
  <xdr:twoCellAnchor editAs="oneCell">
    <xdr:from>
      <xdr:col>9</xdr:col>
      <xdr:colOff>4445</xdr:colOff>
      <xdr:row>11</xdr:row>
      <xdr:rowOff>572135</xdr:rowOff>
    </xdr:from>
    <xdr:to>
      <xdr:col>10</xdr:col>
      <xdr:colOff>159385</xdr:colOff>
      <xdr:row>13</xdr:row>
      <xdr:rowOff>31115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521170" y="8866505"/>
          <a:ext cx="1269365" cy="649605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</xdr:colOff>
      <xdr:row>19</xdr:row>
      <xdr:rowOff>624840</xdr:rowOff>
    </xdr:from>
    <xdr:to>
      <xdr:col>11</xdr:col>
      <xdr:colOff>189865</xdr:colOff>
      <xdr:row>21</xdr:row>
      <xdr:rowOff>264160</xdr:rowOff>
    </xdr:to>
    <xdr:pic>
      <xdr:nvPicPr>
        <xdr:cNvPr id="17" name="图片 16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534505" y="13776960"/>
          <a:ext cx="1772285" cy="909320"/>
        </a:xfrm>
        <a:prstGeom prst="rect">
          <a:avLst/>
        </a:prstGeom>
      </xdr:spPr>
    </xdr:pic>
    <xdr:clientData/>
  </xdr:twoCellAnchor>
  <xdr:twoCellAnchor editAs="oneCell">
    <xdr:from>
      <xdr:col>8</xdr:col>
      <xdr:colOff>10176510</xdr:colOff>
      <xdr:row>21</xdr:row>
      <xdr:rowOff>30480</xdr:rowOff>
    </xdr:from>
    <xdr:to>
      <xdr:col>10</xdr:col>
      <xdr:colOff>316230</xdr:colOff>
      <xdr:row>22</xdr:row>
      <xdr:rowOff>16510</xdr:rowOff>
    </xdr:to>
    <xdr:pic>
      <xdr:nvPicPr>
        <xdr:cNvPr id="18" name="图片 17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387185" y="14452600"/>
          <a:ext cx="1560195" cy="621030"/>
        </a:xfrm>
        <a:prstGeom prst="rect">
          <a:avLst/>
        </a:prstGeom>
      </xdr:spPr>
    </xdr:pic>
    <xdr:clientData/>
  </xdr:twoCellAnchor>
  <xdr:twoCellAnchor editAs="oneCell">
    <xdr:from>
      <xdr:col>9</xdr:col>
      <xdr:colOff>118745</xdr:colOff>
      <xdr:row>12</xdr:row>
      <xdr:rowOff>483870</xdr:rowOff>
    </xdr:from>
    <xdr:to>
      <xdr:col>9</xdr:col>
      <xdr:colOff>1074420</xdr:colOff>
      <xdr:row>13</xdr:row>
      <xdr:rowOff>518160</xdr:rowOff>
    </xdr:to>
    <xdr:pic>
      <xdr:nvPicPr>
        <xdr:cNvPr id="19" name="ID_B2A6E0C9979B4E40971A6D9AD0D7442F" descr="core_image_url__exec_download_361068739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635470" y="9444990"/>
          <a:ext cx="955675" cy="558165"/>
        </a:xfrm>
        <a:prstGeom prst="rect">
          <a:avLst/>
        </a:prstGeom>
      </xdr:spPr>
    </xdr:pic>
    <xdr:clientData/>
  </xdr:twoCellAnchor>
  <xdr:twoCellAnchor editAs="oneCell">
    <xdr:from>
      <xdr:col>8</xdr:col>
      <xdr:colOff>9914255</xdr:colOff>
      <xdr:row>14</xdr:row>
      <xdr:rowOff>371475</xdr:rowOff>
    </xdr:from>
    <xdr:to>
      <xdr:col>10</xdr:col>
      <xdr:colOff>313055</xdr:colOff>
      <xdr:row>16</xdr:row>
      <xdr:rowOff>231140</xdr:rowOff>
    </xdr:to>
    <xdr:pic>
      <xdr:nvPicPr>
        <xdr:cNvPr id="20" name="ID_DC601203E71D4D759EED5D964ED33FCF" descr="core_image_url__exec_download_15948965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124930" y="10459720"/>
          <a:ext cx="1819275" cy="10026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1035685</xdr:colOff>
      <xdr:row>7</xdr:row>
      <xdr:rowOff>519</xdr:rowOff>
    </xdr:to>
    <xdr:pic>
      <xdr:nvPicPr>
        <xdr:cNvPr id="21" name="图片 20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516725" y="5074920"/>
          <a:ext cx="1035685" cy="5200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12324715</xdr:colOff>
      <xdr:row>19</xdr:row>
      <xdr:rowOff>582295</xdr:rowOff>
    </xdr:from>
    <xdr:to>
      <xdr:col>11</xdr:col>
      <xdr:colOff>597535</xdr:colOff>
      <xdr:row>21</xdr:row>
      <xdr:rowOff>247015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06590" y="23913465"/>
          <a:ext cx="1903095" cy="934720"/>
        </a:xfrm>
        <a:prstGeom prst="rect">
          <a:avLst/>
        </a:prstGeom>
      </xdr:spPr>
    </xdr:pic>
    <xdr:clientData/>
  </xdr:twoCellAnchor>
  <xdr:twoCellAnchor editAs="oneCell">
    <xdr:from>
      <xdr:col>9</xdr:col>
      <xdr:colOff>12198350</xdr:colOff>
      <xdr:row>5</xdr:row>
      <xdr:rowOff>1642110</xdr:rowOff>
    </xdr:from>
    <xdr:to>
      <xdr:col>11</xdr:col>
      <xdr:colOff>419735</xdr:colOff>
      <xdr:row>5</xdr:row>
      <xdr:rowOff>2599690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80225" y="10993755"/>
          <a:ext cx="1851660" cy="95758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10160</xdr:colOff>
      <xdr:row>6</xdr:row>
      <xdr:rowOff>9525</xdr:rowOff>
    </xdr:from>
    <xdr:to>
      <xdr:col>11</xdr:col>
      <xdr:colOff>185420</xdr:colOff>
      <xdr:row>7</xdr:row>
      <xdr:rowOff>21590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26910" y="14266545"/>
          <a:ext cx="1470660" cy="726440"/>
        </a:xfrm>
        <a:prstGeom prst="rect">
          <a:avLst/>
        </a:prstGeom>
      </xdr:spPr>
    </xdr:pic>
    <xdr:clientData/>
  </xdr:twoCellAnchor>
  <xdr:twoCellAnchor editAs="oneCell">
    <xdr:from>
      <xdr:col>10</xdr:col>
      <xdr:colOff>107315</xdr:colOff>
      <xdr:row>13</xdr:row>
      <xdr:rowOff>40005</xdr:rowOff>
    </xdr:from>
    <xdr:to>
      <xdr:col>10</xdr:col>
      <xdr:colOff>1254760</xdr:colOff>
      <xdr:row>14</xdr:row>
      <xdr:rowOff>5080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24065" y="19561175"/>
          <a:ext cx="1147445" cy="600075"/>
        </a:xfrm>
        <a:prstGeom prst="rect">
          <a:avLst/>
        </a:prstGeom>
      </xdr:spPr>
    </xdr:pic>
    <xdr:clientData/>
  </xdr:twoCellAnchor>
  <xdr:twoCellAnchor editAs="oneCell">
    <xdr:from>
      <xdr:col>9</xdr:col>
      <xdr:colOff>12061190</xdr:colOff>
      <xdr:row>3</xdr:row>
      <xdr:rowOff>1076325</xdr:rowOff>
    </xdr:from>
    <xdr:to>
      <xdr:col>11</xdr:col>
      <xdr:colOff>259080</xdr:colOff>
      <xdr:row>3</xdr:row>
      <xdr:rowOff>2136140</xdr:rowOff>
    </xdr:to>
    <xdr:pic>
      <xdr:nvPicPr>
        <xdr:cNvPr id="6" name="图片 5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443065" y="2636520"/>
          <a:ext cx="1828165" cy="105981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11</xdr:row>
      <xdr:rowOff>587375</xdr:rowOff>
    </xdr:from>
    <xdr:to>
      <xdr:col>11</xdr:col>
      <xdr:colOff>31750</xdr:colOff>
      <xdr:row>12</xdr:row>
      <xdr:rowOff>616585</xdr:rowOff>
    </xdr:to>
    <xdr:pic>
      <xdr:nvPicPr>
        <xdr:cNvPr id="7" name="图片 6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726275" y="18838545"/>
          <a:ext cx="1317625" cy="66421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</xdr:colOff>
      <xdr:row>8</xdr:row>
      <xdr:rowOff>11430</xdr:rowOff>
    </xdr:from>
    <xdr:to>
      <xdr:col>10</xdr:col>
      <xdr:colOff>1281430</xdr:colOff>
      <xdr:row>8</xdr:row>
      <xdr:rowOff>610870</xdr:rowOff>
    </xdr:to>
    <xdr:pic>
      <xdr:nvPicPr>
        <xdr:cNvPr id="8" name="图片 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730085" y="16335375"/>
          <a:ext cx="1268095" cy="599440"/>
        </a:xfrm>
        <a:prstGeom prst="rect">
          <a:avLst/>
        </a:prstGeom>
      </xdr:spPr>
    </xdr:pic>
    <xdr:clientData/>
  </xdr:twoCellAnchor>
  <xdr:twoCellAnchor editAs="oneCell">
    <xdr:from>
      <xdr:col>9</xdr:col>
      <xdr:colOff>12319635</xdr:colOff>
      <xdr:row>10</xdr:row>
      <xdr:rowOff>489585</xdr:rowOff>
    </xdr:from>
    <xdr:to>
      <xdr:col>11</xdr:col>
      <xdr:colOff>214630</xdr:colOff>
      <xdr:row>12</xdr:row>
      <xdr:rowOff>100965</xdr:rowOff>
    </xdr:to>
    <xdr:pic>
      <xdr:nvPicPr>
        <xdr:cNvPr id="9" name="图片 8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701510" y="18105755"/>
          <a:ext cx="1525270" cy="881380"/>
        </a:xfrm>
        <a:prstGeom prst="rect">
          <a:avLst/>
        </a:prstGeom>
      </xdr:spPr>
    </xdr:pic>
    <xdr:clientData/>
  </xdr:twoCellAnchor>
  <xdr:twoCellAnchor editAs="oneCell">
    <xdr:from>
      <xdr:col>10</xdr:col>
      <xdr:colOff>29210</xdr:colOff>
      <xdr:row>15</xdr:row>
      <xdr:rowOff>119380</xdr:rowOff>
    </xdr:from>
    <xdr:to>
      <xdr:col>10</xdr:col>
      <xdr:colOff>1254760</xdr:colOff>
      <xdr:row>16</xdr:row>
      <xdr:rowOff>335915</xdr:rowOff>
    </xdr:to>
    <xdr:pic>
      <xdr:nvPicPr>
        <xdr:cNvPr id="10" name="图片 9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45960" y="20910550"/>
          <a:ext cx="1225550" cy="851535"/>
        </a:xfrm>
        <a:prstGeom prst="rect">
          <a:avLst/>
        </a:prstGeom>
      </xdr:spPr>
    </xdr:pic>
    <xdr:clientData/>
  </xdr:twoCellAnchor>
  <xdr:twoCellAnchor editAs="oneCell">
    <xdr:from>
      <xdr:col>9</xdr:col>
      <xdr:colOff>12166600</xdr:colOff>
      <xdr:row>9</xdr:row>
      <xdr:rowOff>516255</xdr:rowOff>
    </xdr:from>
    <xdr:to>
      <xdr:col>11</xdr:col>
      <xdr:colOff>229235</xdr:colOff>
      <xdr:row>11</xdr:row>
      <xdr:rowOff>209550</xdr:rowOff>
    </xdr:to>
    <xdr:pic>
      <xdr:nvPicPr>
        <xdr:cNvPr id="11" name="图片 10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548475" y="17497425"/>
          <a:ext cx="1692910" cy="963295"/>
        </a:xfrm>
        <a:prstGeom prst="rect">
          <a:avLst/>
        </a:prstGeom>
      </xdr:spPr>
    </xdr:pic>
    <xdr:clientData/>
  </xdr:twoCellAnchor>
  <xdr:twoCellAnchor editAs="oneCell">
    <xdr:from>
      <xdr:col>9</xdr:col>
      <xdr:colOff>12332335</xdr:colOff>
      <xdr:row>7</xdr:row>
      <xdr:rowOff>131445</xdr:rowOff>
    </xdr:from>
    <xdr:to>
      <xdr:col>11</xdr:col>
      <xdr:colOff>406400</xdr:colOff>
      <xdr:row>7</xdr:row>
      <xdr:rowOff>1011555</xdr:rowOff>
    </xdr:to>
    <xdr:pic>
      <xdr:nvPicPr>
        <xdr:cNvPr id="12" name="图片 1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714210" y="15102840"/>
          <a:ext cx="1704340" cy="880110"/>
        </a:xfrm>
        <a:prstGeom prst="rect">
          <a:avLst/>
        </a:prstGeom>
      </xdr:spPr>
    </xdr:pic>
    <xdr:clientData/>
  </xdr:twoCellAnchor>
  <xdr:twoCellAnchor editAs="oneCell">
    <xdr:from>
      <xdr:col>9</xdr:col>
      <xdr:colOff>12218035</xdr:colOff>
      <xdr:row>8</xdr:row>
      <xdr:rowOff>626745</xdr:rowOff>
    </xdr:from>
    <xdr:to>
      <xdr:col>10</xdr:col>
      <xdr:colOff>1289685</xdr:colOff>
      <xdr:row>10</xdr:row>
      <xdr:rowOff>48260</xdr:rowOff>
    </xdr:to>
    <xdr:pic>
      <xdr:nvPicPr>
        <xdr:cNvPr id="13" name="图片 12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599910" y="16950690"/>
          <a:ext cx="1406525" cy="71374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247650</xdr:colOff>
      <xdr:row>15</xdr:row>
      <xdr:rowOff>5715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716750" y="20156170"/>
          <a:ext cx="1543050" cy="640715"/>
        </a:xfrm>
        <a:prstGeom prst="rect">
          <a:avLst/>
        </a:prstGeom>
      </xdr:spPr>
    </xdr:pic>
    <xdr:clientData/>
  </xdr:twoCellAnchor>
  <xdr:twoCellAnchor editAs="oneCell">
    <xdr:from>
      <xdr:col>10</xdr:col>
      <xdr:colOff>153035</xdr:colOff>
      <xdr:row>15</xdr:row>
      <xdr:rowOff>545465</xdr:rowOff>
    </xdr:from>
    <xdr:to>
      <xdr:col>12</xdr:col>
      <xdr:colOff>66675</xdr:colOff>
      <xdr:row>17</xdr:row>
      <xdr:rowOff>201295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869785" y="21336635"/>
          <a:ext cx="1837690" cy="925830"/>
        </a:xfrm>
        <a:prstGeom prst="rect">
          <a:avLst/>
        </a:prstGeom>
      </xdr:spPr>
    </xdr:pic>
    <xdr:clientData/>
  </xdr:twoCellAnchor>
  <xdr:twoCellAnchor editAs="oneCell">
    <xdr:from>
      <xdr:col>10</xdr:col>
      <xdr:colOff>64135</xdr:colOff>
      <xdr:row>17</xdr:row>
      <xdr:rowOff>584835</xdr:rowOff>
    </xdr:from>
    <xdr:to>
      <xdr:col>11</xdr:col>
      <xdr:colOff>245110</xdr:colOff>
      <xdr:row>19</xdr:row>
      <xdr:rowOff>55880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780885" y="22646005"/>
          <a:ext cx="1476375" cy="741045"/>
        </a:xfrm>
        <a:prstGeom prst="rect">
          <a:avLst/>
        </a:prstGeom>
      </xdr:spPr>
    </xdr:pic>
    <xdr:clientData/>
  </xdr:twoCellAnchor>
  <xdr:twoCellAnchor editAs="oneCell">
    <xdr:from>
      <xdr:col>9</xdr:col>
      <xdr:colOff>11628755</xdr:colOff>
      <xdr:row>18</xdr:row>
      <xdr:rowOff>462915</xdr:rowOff>
    </xdr:from>
    <xdr:to>
      <xdr:col>12</xdr:col>
      <xdr:colOff>73025</xdr:colOff>
      <xdr:row>20</xdr:row>
      <xdr:rowOff>220980</xdr:rowOff>
    </xdr:to>
    <xdr:pic>
      <xdr:nvPicPr>
        <xdr:cNvPr id="17" name="ID_A4F9279BD1E343C0BCEE187DF322A3E7" descr="core_image_url__exec_download_191767083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010630" y="23159085"/>
          <a:ext cx="2703195" cy="1028065"/>
        </a:xfrm>
        <a:prstGeom prst="rect">
          <a:avLst/>
        </a:prstGeom>
      </xdr:spPr>
    </xdr:pic>
    <xdr:clientData/>
  </xdr:twoCellAnchor>
  <xdr:twoCellAnchor editAs="oneCell">
    <xdr:from>
      <xdr:col>10</xdr:col>
      <xdr:colOff>98425</xdr:colOff>
      <xdr:row>16</xdr:row>
      <xdr:rowOff>626745</xdr:rowOff>
    </xdr:from>
    <xdr:to>
      <xdr:col>10</xdr:col>
      <xdr:colOff>1188085</xdr:colOff>
      <xdr:row>18</xdr:row>
      <xdr:rowOff>20955</xdr:rowOff>
    </xdr:to>
    <xdr:pic>
      <xdr:nvPicPr>
        <xdr:cNvPr id="18" name="ID_B2A6E0C9979B4E40971A6D9AD0D7442F" descr="core_image_url__exec_download_361068739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815175" y="22052915"/>
          <a:ext cx="1089660" cy="66421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20</xdr:row>
      <xdr:rowOff>588010</xdr:rowOff>
    </xdr:from>
    <xdr:to>
      <xdr:col>11</xdr:col>
      <xdr:colOff>130810</xdr:colOff>
      <xdr:row>21</xdr:row>
      <xdr:rowOff>624840</xdr:rowOff>
    </xdr:to>
    <xdr:pic>
      <xdr:nvPicPr>
        <xdr:cNvPr id="19" name="图片 18"/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783425" y="24554180"/>
          <a:ext cx="1359535" cy="681355"/>
        </a:xfrm>
        <a:prstGeom prst="rect">
          <a:avLst/>
        </a:prstGeom>
      </xdr:spPr>
    </xdr:pic>
    <xdr:clientData/>
  </xdr:twoCellAnchor>
  <xdr:twoCellAnchor editAs="oneCell">
    <xdr:from>
      <xdr:col>9</xdr:col>
      <xdr:colOff>12232640</xdr:colOff>
      <xdr:row>4</xdr:row>
      <xdr:rowOff>1462405</xdr:rowOff>
    </xdr:from>
    <xdr:to>
      <xdr:col>11</xdr:col>
      <xdr:colOff>331470</xdr:colOff>
      <xdr:row>4</xdr:row>
      <xdr:rowOff>2338705</xdr:rowOff>
    </xdr:to>
    <xdr:pic>
      <xdr:nvPicPr>
        <xdr:cNvPr id="20" name="图片 19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614515" y="6918325"/>
          <a:ext cx="172910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73" zoomScaleNormal="73" workbookViewId="0">
      <selection activeCell="A4" sqref="A4"/>
    </sheetView>
  </sheetViews>
  <sheetFormatPr defaultColWidth="8" defaultRowHeight="18.75"/>
  <cols>
    <col min="1" max="1" width="4.6640625" style="3" customWidth="1"/>
    <col min="2" max="2" width="10.77734375" style="2" customWidth="1"/>
    <col min="3" max="3" width="7.77734375" style="2" customWidth="1"/>
    <col min="4" max="4" width="14" style="2" customWidth="1"/>
    <col min="5" max="5" width="7.33203125" style="2" customWidth="1"/>
    <col min="6" max="6" width="13.77734375" style="2" customWidth="1"/>
    <col min="7" max="7" width="8.88671875" style="2" customWidth="1"/>
    <col min="8" max="8" width="7.77734375" style="2" customWidth="1"/>
    <col min="9" max="9" width="6.44140625" style="2" customWidth="1"/>
    <col min="10" max="10" width="25.33203125" style="2" customWidth="1"/>
    <col min="11" max="11" width="13.77734375" style="2" customWidth="1"/>
    <col min="12" max="12" width="9" style="3" customWidth="1"/>
    <col min="13" max="13" width="10" style="2" customWidth="1"/>
    <col min="14" max="14" width="9.21875" style="2" customWidth="1"/>
    <col min="15" max="15" width="14.109375" style="2" customWidth="1"/>
    <col min="16" max="16" width="5.6640625" style="2" customWidth="1"/>
    <col min="17" max="17" width="11.109375" style="2"/>
    <col min="18" max="19" width="8.5546875" style="2"/>
    <col min="20" max="24" width="8" style="2"/>
    <col min="25" max="25" width="8.5546875" style="2"/>
    <col min="26" max="16384" width="8" style="2"/>
  </cols>
  <sheetData>
    <row r="1" spans="1:16" ht="48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>
      <c r="A2" s="43" t="s">
        <v>1</v>
      </c>
      <c r="B2" s="43"/>
      <c r="C2" s="43"/>
      <c r="D2" s="43"/>
    </row>
    <row r="3" spans="1:16" s="38" customFormat="1" ht="40.3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 ht="30" customHeight="1">
      <c r="A4" s="5">
        <v>1</v>
      </c>
      <c r="B4" s="5">
        <v>22120020</v>
      </c>
      <c r="C4" s="5" t="s">
        <v>18</v>
      </c>
      <c r="D4" s="5">
        <v>104.94</v>
      </c>
      <c r="E4" s="5">
        <v>1</v>
      </c>
      <c r="F4" s="5">
        <v>78.5</v>
      </c>
      <c r="G4" s="5">
        <v>1</v>
      </c>
      <c r="H4" s="5">
        <v>100</v>
      </c>
      <c r="I4" s="5">
        <v>1</v>
      </c>
      <c r="J4" s="5">
        <f t="shared" ref="J4:J22" si="0">D4*0.7+F4*0.2+H4*0.1</f>
        <v>99.158000000000001</v>
      </c>
      <c r="K4" s="5">
        <f t="shared" ref="K4:K22" si="1">RANK(J4,$J$4:$J$22)</f>
        <v>1</v>
      </c>
      <c r="L4" s="14" t="s">
        <v>19</v>
      </c>
      <c r="M4" s="5" t="s">
        <v>20</v>
      </c>
      <c r="N4" s="5" t="s">
        <v>21</v>
      </c>
      <c r="O4" s="5"/>
      <c r="P4" s="5"/>
    </row>
    <row r="5" spans="1:16" ht="30" customHeight="1">
      <c r="A5" s="5">
        <v>2</v>
      </c>
      <c r="B5" s="5">
        <v>22120001</v>
      </c>
      <c r="C5" s="5" t="s">
        <v>22</v>
      </c>
      <c r="D5" s="5">
        <v>103.8</v>
      </c>
      <c r="E5" s="5">
        <v>2</v>
      </c>
      <c r="F5" s="5">
        <v>77.5</v>
      </c>
      <c r="G5" s="5">
        <v>3</v>
      </c>
      <c r="H5" s="5">
        <v>100</v>
      </c>
      <c r="I5" s="5">
        <v>1</v>
      </c>
      <c r="J5" s="5">
        <f t="shared" si="0"/>
        <v>98.16</v>
      </c>
      <c r="K5" s="5">
        <f t="shared" si="1"/>
        <v>2</v>
      </c>
      <c r="L5" s="14" t="s">
        <v>23</v>
      </c>
      <c r="M5" s="5" t="s">
        <v>24</v>
      </c>
      <c r="N5" s="5" t="s">
        <v>21</v>
      </c>
      <c r="O5" s="5"/>
      <c r="P5" s="5"/>
    </row>
    <row r="6" spans="1:16" ht="30" customHeight="1">
      <c r="A6" s="5">
        <v>3</v>
      </c>
      <c r="B6" s="5">
        <v>22120005</v>
      </c>
      <c r="C6" s="5" t="s">
        <v>25</v>
      </c>
      <c r="D6" s="5">
        <v>101.57</v>
      </c>
      <c r="E6" s="5">
        <v>3</v>
      </c>
      <c r="F6" s="5">
        <v>78.5</v>
      </c>
      <c r="G6" s="5">
        <v>1</v>
      </c>
      <c r="H6" s="5">
        <v>100</v>
      </c>
      <c r="I6" s="39">
        <v>1</v>
      </c>
      <c r="J6" s="5">
        <f t="shared" si="0"/>
        <v>96.799000000000007</v>
      </c>
      <c r="K6" s="5">
        <f t="shared" si="1"/>
        <v>3</v>
      </c>
      <c r="L6" s="14" t="s">
        <v>26</v>
      </c>
      <c r="M6" s="5" t="s">
        <v>27</v>
      </c>
      <c r="N6" s="5" t="s">
        <v>21</v>
      </c>
      <c r="O6" s="5"/>
      <c r="P6" s="5"/>
    </row>
    <row r="7" spans="1:16" ht="30" customHeight="1">
      <c r="A7" s="5">
        <v>4</v>
      </c>
      <c r="B7" s="5">
        <v>22120021</v>
      </c>
      <c r="C7" s="5" t="s">
        <v>28</v>
      </c>
      <c r="D7" s="5">
        <v>94.94</v>
      </c>
      <c r="E7" s="5">
        <v>4</v>
      </c>
      <c r="F7" s="5">
        <v>60</v>
      </c>
      <c r="G7" s="5">
        <v>10</v>
      </c>
      <c r="H7" s="5">
        <v>50</v>
      </c>
      <c r="I7" s="5">
        <v>7</v>
      </c>
      <c r="J7" s="5">
        <f t="shared" si="0"/>
        <v>83.457999999999998</v>
      </c>
      <c r="K7" s="5">
        <f t="shared" si="1"/>
        <v>4</v>
      </c>
      <c r="L7" s="14" t="s">
        <v>29</v>
      </c>
      <c r="M7" s="5" t="s">
        <v>27</v>
      </c>
      <c r="N7" s="5" t="s">
        <v>21</v>
      </c>
      <c r="O7" s="5"/>
      <c r="P7" s="5"/>
    </row>
    <row r="8" spans="1:16" ht="30" customHeight="1">
      <c r="A8" s="5">
        <v>5</v>
      </c>
      <c r="B8" s="5">
        <v>22120019</v>
      </c>
      <c r="C8" s="5" t="s">
        <v>30</v>
      </c>
      <c r="D8" s="5">
        <v>94.09</v>
      </c>
      <c r="E8" s="5">
        <v>5</v>
      </c>
      <c r="F8" s="5">
        <v>60</v>
      </c>
      <c r="G8" s="5">
        <v>10</v>
      </c>
      <c r="H8" s="5">
        <v>50</v>
      </c>
      <c r="I8" s="5">
        <v>7</v>
      </c>
      <c r="J8" s="5">
        <f t="shared" si="0"/>
        <v>82.863</v>
      </c>
      <c r="K8" s="5">
        <f t="shared" si="1"/>
        <v>5</v>
      </c>
      <c r="L8" s="14" t="s">
        <v>31</v>
      </c>
      <c r="M8" s="5" t="s">
        <v>32</v>
      </c>
      <c r="N8" s="5" t="s">
        <v>21</v>
      </c>
      <c r="O8" s="5"/>
      <c r="P8" s="5"/>
    </row>
    <row r="9" spans="1:16" ht="30" customHeight="1">
      <c r="A9" s="5">
        <v>6</v>
      </c>
      <c r="B9" s="5">
        <v>22120015</v>
      </c>
      <c r="C9" s="5" t="s">
        <v>33</v>
      </c>
      <c r="D9" s="5">
        <v>89.8</v>
      </c>
      <c r="E9" s="5">
        <v>8</v>
      </c>
      <c r="F9" s="5">
        <v>61.5</v>
      </c>
      <c r="G9" s="5">
        <v>8</v>
      </c>
      <c r="H9" s="5">
        <v>66</v>
      </c>
      <c r="I9" s="5">
        <v>5</v>
      </c>
      <c r="J9" s="5">
        <f t="shared" si="0"/>
        <v>81.760000000000005</v>
      </c>
      <c r="K9" s="5">
        <f t="shared" si="1"/>
        <v>6</v>
      </c>
      <c r="L9" s="14" t="s">
        <v>34</v>
      </c>
      <c r="M9" s="5" t="s">
        <v>27</v>
      </c>
      <c r="N9" s="40" t="s">
        <v>35</v>
      </c>
      <c r="O9" s="5"/>
      <c r="P9" s="5"/>
    </row>
    <row r="10" spans="1:16" ht="30" customHeight="1">
      <c r="A10" s="5">
        <v>7</v>
      </c>
      <c r="B10" s="5">
        <v>22120008</v>
      </c>
      <c r="C10" s="5" t="s">
        <v>36</v>
      </c>
      <c r="D10" s="5">
        <v>90.79</v>
      </c>
      <c r="E10" s="5">
        <v>6</v>
      </c>
      <c r="F10" s="5">
        <v>60</v>
      </c>
      <c r="G10" s="5">
        <v>10</v>
      </c>
      <c r="H10" s="5">
        <v>50</v>
      </c>
      <c r="I10" s="5">
        <v>7</v>
      </c>
      <c r="J10" s="5">
        <f t="shared" si="0"/>
        <v>80.552999999999997</v>
      </c>
      <c r="K10" s="5">
        <f t="shared" si="1"/>
        <v>7</v>
      </c>
      <c r="L10" s="14" t="s">
        <v>37</v>
      </c>
      <c r="M10" s="5" t="s">
        <v>24</v>
      </c>
      <c r="N10" s="40" t="s">
        <v>35</v>
      </c>
      <c r="O10" s="5"/>
      <c r="P10" s="5"/>
    </row>
    <row r="11" spans="1:16" ht="30" customHeight="1">
      <c r="A11" s="5">
        <v>8</v>
      </c>
      <c r="B11" s="5">
        <v>22120007</v>
      </c>
      <c r="C11" s="5" t="s">
        <v>38</v>
      </c>
      <c r="D11" s="5" t="s">
        <v>39</v>
      </c>
      <c r="E11" s="5">
        <v>7</v>
      </c>
      <c r="F11" s="5">
        <v>60</v>
      </c>
      <c r="G11" s="5">
        <v>10</v>
      </c>
      <c r="H11" s="5">
        <v>50</v>
      </c>
      <c r="I11" s="5">
        <v>7</v>
      </c>
      <c r="J11" s="5">
        <f t="shared" si="0"/>
        <v>80.539000000000001</v>
      </c>
      <c r="K11" s="5">
        <f t="shared" si="1"/>
        <v>8</v>
      </c>
      <c r="L11" s="14" t="s">
        <v>40</v>
      </c>
      <c r="M11" s="5" t="s">
        <v>27</v>
      </c>
      <c r="N11" s="5" t="s">
        <v>21</v>
      </c>
      <c r="O11" s="5"/>
      <c r="P11" s="5"/>
    </row>
    <row r="12" spans="1:16" ht="30" customHeight="1">
      <c r="A12" s="5">
        <v>9</v>
      </c>
      <c r="B12" s="5">
        <v>22120006</v>
      </c>
      <c r="C12" s="5" t="s">
        <v>41</v>
      </c>
      <c r="D12" s="5" t="s">
        <v>42</v>
      </c>
      <c r="E12" s="5">
        <v>16</v>
      </c>
      <c r="F12" s="5">
        <v>61</v>
      </c>
      <c r="G12" s="5">
        <v>9</v>
      </c>
      <c r="H12" s="5">
        <v>71</v>
      </c>
      <c r="I12" s="5">
        <v>4</v>
      </c>
      <c r="J12" s="5">
        <f t="shared" si="0"/>
        <v>79.436999999999998</v>
      </c>
      <c r="K12" s="5">
        <f t="shared" si="1"/>
        <v>9</v>
      </c>
      <c r="L12" s="14" t="s">
        <v>43</v>
      </c>
      <c r="M12" s="5" t="s">
        <v>27</v>
      </c>
      <c r="N12" s="5" t="s">
        <v>21</v>
      </c>
      <c r="O12" s="5"/>
      <c r="P12" s="5"/>
    </row>
    <row r="13" spans="1:16" ht="30" customHeight="1">
      <c r="A13" s="5">
        <v>10</v>
      </c>
      <c r="B13" s="5">
        <v>22120010</v>
      </c>
      <c r="C13" s="5" t="s">
        <v>44</v>
      </c>
      <c r="D13" s="5" t="s">
        <v>42</v>
      </c>
      <c r="E13" s="5">
        <v>16</v>
      </c>
      <c r="F13" s="5">
        <v>62</v>
      </c>
      <c r="G13" s="5">
        <v>6</v>
      </c>
      <c r="H13" s="5">
        <v>61</v>
      </c>
      <c r="I13" s="5">
        <v>6</v>
      </c>
      <c r="J13" s="5">
        <f t="shared" si="0"/>
        <v>78.637</v>
      </c>
      <c r="K13" s="5">
        <f t="shared" si="1"/>
        <v>10</v>
      </c>
      <c r="L13" s="14" t="s">
        <v>45</v>
      </c>
      <c r="M13" s="5" t="s">
        <v>27</v>
      </c>
      <c r="N13" s="5" t="s">
        <v>21</v>
      </c>
      <c r="O13" s="5"/>
      <c r="P13" s="5"/>
    </row>
    <row r="14" spans="1:16" ht="30" customHeight="1">
      <c r="A14" s="5">
        <v>11</v>
      </c>
      <c r="B14" s="5">
        <v>22120011</v>
      </c>
      <c r="C14" s="5" t="s">
        <v>46</v>
      </c>
      <c r="D14" s="5" t="s">
        <v>47</v>
      </c>
      <c r="E14" s="5">
        <v>12</v>
      </c>
      <c r="F14" s="5">
        <v>63</v>
      </c>
      <c r="G14" s="5">
        <v>5</v>
      </c>
      <c r="H14" s="5">
        <v>51</v>
      </c>
      <c r="I14" s="5">
        <v>7</v>
      </c>
      <c r="J14" s="5">
        <f t="shared" si="0"/>
        <v>78.599999999999994</v>
      </c>
      <c r="K14" s="5">
        <f t="shared" si="1"/>
        <v>11</v>
      </c>
      <c r="L14" s="14" t="s">
        <v>48</v>
      </c>
      <c r="M14" s="5"/>
      <c r="N14" s="5" t="s">
        <v>21</v>
      </c>
      <c r="O14" s="5"/>
      <c r="P14" s="5"/>
    </row>
    <row r="15" spans="1:16" ht="30" customHeight="1">
      <c r="A15" s="5">
        <v>12</v>
      </c>
      <c r="B15" s="5">
        <v>22120004</v>
      </c>
      <c r="C15" s="5" t="s">
        <v>49</v>
      </c>
      <c r="D15" s="5" t="s">
        <v>50</v>
      </c>
      <c r="E15" s="5">
        <v>14</v>
      </c>
      <c r="F15" s="5">
        <v>64</v>
      </c>
      <c r="G15" s="5">
        <v>4</v>
      </c>
      <c r="H15" s="5">
        <v>50</v>
      </c>
      <c r="I15" s="5">
        <v>7</v>
      </c>
      <c r="J15" s="5">
        <f t="shared" si="0"/>
        <v>78.581000000000003</v>
      </c>
      <c r="K15" s="5">
        <f t="shared" si="1"/>
        <v>12</v>
      </c>
      <c r="L15" s="14" t="s">
        <v>51</v>
      </c>
      <c r="M15" s="5" t="s">
        <v>27</v>
      </c>
      <c r="N15" s="5" t="s">
        <v>21</v>
      </c>
      <c r="O15" s="5"/>
      <c r="P15" s="5"/>
    </row>
    <row r="16" spans="1:16" ht="30" customHeight="1">
      <c r="A16" s="5">
        <v>13</v>
      </c>
      <c r="B16" s="5">
        <v>22120003</v>
      </c>
      <c r="C16" s="5" t="s">
        <v>52</v>
      </c>
      <c r="D16" s="5" t="s">
        <v>53</v>
      </c>
      <c r="E16" s="5">
        <v>9</v>
      </c>
      <c r="F16" s="5">
        <v>60</v>
      </c>
      <c r="G16" s="5">
        <v>10</v>
      </c>
      <c r="H16" s="5">
        <v>50</v>
      </c>
      <c r="I16" s="5">
        <v>7</v>
      </c>
      <c r="J16" s="5">
        <f t="shared" si="0"/>
        <v>78.459999999999994</v>
      </c>
      <c r="K16" s="5">
        <f t="shared" si="1"/>
        <v>13</v>
      </c>
      <c r="L16" s="14" t="s">
        <v>54</v>
      </c>
      <c r="M16" s="5" t="s">
        <v>27</v>
      </c>
      <c r="N16" s="40" t="s">
        <v>35</v>
      </c>
      <c r="O16" s="5"/>
      <c r="P16" s="5"/>
    </row>
    <row r="17" spans="1:16" ht="30" customHeight="1">
      <c r="A17" s="5">
        <v>14</v>
      </c>
      <c r="B17" s="5">
        <v>22120016</v>
      </c>
      <c r="C17" s="5" t="s">
        <v>55</v>
      </c>
      <c r="D17" s="5" t="s">
        <v>53</v>
      </c>
      <c r="E17" s="5">
        <v>9</v>
      </c>
      <c r="F17" s="5">
        <v>60</v>
      </c>
      <c r="G17" s="5">
        <v>10</v>
      </c>
      <c r="H17" s="5">
        <v>50</v>
      </c>
      <c r="I17" s="5">
        <v>7</v>
      </c>
      <c r="J17" s="5">
        <f t="shared" si="0"/>
        <v>78.459999999999994</v>
      </c>
      <c r="K17" s="5">
        <f t="shared" si="1"/>
        <v>13</v>
      </c>
      <c r="L17" s="14" t="s">
        <v>56</v>
      </c>
      <c r="M17" s="5"/>
      <c r="N17" s="40" t="s">
        <v>35</v>
      </c>
      <c r="O17" s="5"/>
      <c r="P17" s="5"/>
    </row>
    <row r="18" spans="1:16" ht="30" customHeight="1">
      <c r="A18" s="5">
        <v>15</v>
      </c>
      <c r="B18" s="5">
        <v>22120013</v>
      </c>
      <c r="C18" s="5" t="s">
        <v>57</v>
      </c>
      <c r="D18" s="5">
        <v>87.57</v>
      </c>
      <c r="E18" s="5">
        <v>11</v>
      </c>
      <c r="F18" s="5">
        <v>60</v>
      </c>
      <c r="G18" s="5">
        <v>10</v>
      </c>
      <c r="H18" s="5">
        <v>50</v>
      </c>
      <c r="I18" s="5">
        <v>7</v>
      </c>
      <c r="J18" s="5">
        <f t="shared" si="0"/>
        <v>78.299000000000007</v>
      </c>
      <c r="K18" s="5">
        <f t="shared" si="1"/>
        <v>15</v>
      </c>
      <c r="L18" s="14" t="s">
        <v>54</v>
      </c>
      <c r="M18" s="5"/>
      <c r="N18" s="5" t="s">
        <v>21</v>
      </c>
      <c r="O18" s="5"/>
      <c r="P18" s="5"/>
    </row>
    <row r="19" spans="1:16" ht="30" customHeight="1">
      <c r="A19" s="5">
        <v>16</v>
      </c>
      <c r="B19" s="5">
        <v>22120017</v>
      </c>
      <c r="C19" s="5" t="s">
        <v>58</v>
      </c>
      <c r="D19" s="5" t="s">
        <v>59</v>
      </c>
      <c r="E19" s="5">
        <v>13</v>
      </c>
      <c r="F19" s="5">
        <v>60</v>
      </c>
      <c r="G19" s="5">
        <v>10</v>
      </c>
      <c r="H19" s="5">
        <v>50</v>
      </c>
      <c r="I19" s="5">
        <v>7</v>
      </c>
      <c r="J19" s="5">
        <f t="shared" si="0"/>
        <v>77.879000000000005</v>
      </c>
      <c r="K19" s="5">
        <f t="shared" si="1"/>
        <v>16</v>
      </c>
      <c r="L19" s="14" t="s">
        <v>60</v>
      </c>
      <c r="M19" s="5" t="s">
        <v>27</v>
      </c>
      <c r="N19" s="40" t="s">
        <v>35</v>
      </c>
      <c r="O19" s="5"/>
      <c r="P19" s="5"/>
    </row>
    <row r="20" spans="1:16" ht="30" customHeight="1">
      <c r="A20" s="5">
        <v>17</v>
      </c>
      <c r="B20" s="5">
        <v>22120002</v>
      </c>
      <c r="C20" s="5" t="s">
        <v>61</v>
      </c>
      <c r="D20" s="5" t="s">
        <v>62</v>
      </c>
      <c r="E20" s="5">
        <v>15</v>
      </c>
      <c r="F20" s="5">
        <v>62</v>
      </c>
      <c r="G20" s="5">
        <v>6</v>
      </c>
      <c r="H20" s="5">
        <v>50</v>
      </c>
      <c r="I20" s="5">
        <v>7</v>
      </c>
      <c r="J20" s="5">
        <f t="shared" si="0"/>
        <v>77.781999999999996</v>
      </c>
      <c r="K20" s="5">
        <f t="shared" si="1"/>
        <v>17</v>
      </c>
      <c r="L20" s="14" t="s">
        <v>43</v>
      </c>
      <c r="M20" s="5" t="s">
        <v>24</v>
      </c>
      <c r="N20" s="5" t="s">
        <v>21</v>
      </c>
      <c r="O20" s="5"/>
      <c r="P20" s="5"/>
    </row>
    <row r="21" spans="1:16" ht="30" customHeight="1">
      <c r="A21" s="5">
        <v>18</v>
      </c>
      <c r="B21" s="5">
        <v>22120012</v>
      </c>
      <c r="C21" s="5" t="s">
        <v>63</v>
      </c>
      <c r="D21" s="5" t="s">
        <v>64</v>
      </c>
      <c r="E21" s="5">
        <v>18</v>
      </c>
      <c r="F21" s="5">
        <v>60</v>
      </c>
      <c r="G21" s="5">
        <v>10</v>
      </c>
      <c r="H21" s="5">
        <v>50</v>
      </c>
      <c r="I21" s="5">
        <v>7</v>
      </c>
      <c r="J21" s="5">
        <f t="shared" si="0"/>
        <v>76.262</v>
      </c>
      <c r="K21" s="5">
        <f t="shared" si="1"/>
        <v>18</v>
      </c>
      <c r="L21" s="14" t="s">
        <v>48</v>
      </c>
      <c r="M21" s="5"/>
      <c r="N21" s="5" t="s">
        <v>21</v>
      </c>
      <c r="O21" s="5"/>
      <c r="P21" s="5"/>
    </row>
    <row r="22" spans="1:16" ht="30" customHeight="1">
      <c r="A22" s="5">
        <v>19</v>
      </c>
      <c r="B22" s="5">
        <v>22120009</v>
      </c>
      <c r="C22" s="5" t="s">
        <v>65</v>
      </c>
      <c r="D22" s="5" t="s">
        <v>66</v>
      </c>
      <c r="E22" s="5">
        <v>19</v>
      </c>
      <c r="F22" s="5">
        <v>60</v>
      </c>
      <c r="G22" s="5">
        <v>10</v>
      </c>
      <c r="H22" s="5">
        <v>50</v>
      </c>
      <c r="I22" s="5">
        <v>7</v>
      </c>
      <c r="J22" s="5">
        <f t="shared" si="0"/>
        <v>75.841999999999999</v>
      </c>
      <c r="K22" s="5">
        <f t="shared" si="1"/>
        <v>19</v>
      </c>
      <c r="L22" s="14" t="s">
        <v>43</v>
      </c>
      <c r="M22" s="5" t="s">
        <v>27</v>
      </c>
      <c r="N22" s="40" t="s">
        <v>35</v>
      </c>
      <c r="O22" s="5"/>
      <c r="P22" s="5"/>
    </row>
    <row r="23" spans="1:16">
      <c r="D23" s="2" t="s">
        <v>67</v>
      </c>
      <c r="F23" s="44" t="s">
        <v>68</v>
      </c>
      <c r="G23" s="44"/>
      <c r="H23" s="44"/>
      <c r="I23" s="44"/>
      <c r="J23" s="44"/>
      <c r="K23" s="44"/>
      <c r="L23" s="44"/>
      <c r="M23" s="44"/>
      <c r="N23" s="44"/>
    </row>
  </sheetData>
  <sheetProtection formatCells="0" formatColumns="0" formatRows="0" insertColumns="0" insertRows="0" insertHyperlinks="0" deleteColumns="0" deleteRows="0" sort="0" autoFilter="0" pivotTables="0"/>
  <mergeCells count="3">
    <mergeCell ref="A1:P1"/>
    <mergeCell ref="A2:D2"/>
    <mergeCell ref="F23:N23"/>
  </mergeCells>
  <phoneticPr fontId="9" type="noConversion"/>
  <pageMargins left="0.75" right="0.75" top="1" bottom="1" header="0.5" footer="0.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13" zoomScale="50" zoomScaleNormal="50" workbookViewId="0">
      <selection activeCell="A23" sqref="A23:J23"/>
    </sheetView>
  </sheetViews>
  <sheetFormatPr defaultColWidth="8" defaultRowHeight="18.75"/>
  <cols>
    <col min="1" max="1" width="5.6640625" style="2"/>
    <col min="2" max="2" width="12" style="2" customWidth="1"/>
    <col min="3" max="3" width="8.44140625" style="2" customWidth="1"/>
    <col min="4" max="5" width="19.5546875" style="2" customWidth="1"/>
    <col min="6" max="7" width="10" style="2" customWidth="1"/>
    <col min="8" max="8" width="18.33203125" style="2" customWidth="1"/>
    <col min="9" max="9" width="16.5546875" style="2" customWidth="1"/>
    <col min="10" max="10" width="116.5546875" style="29" customWidth="1"/>
    <col min="11" max="11" width="17" style="2" customWidth="1"/>
    <col min="12" max="12" width="9.6640625" style="2" customWidth="1"/>
    <col min="13" max="16384" width="8" style="2"/>
  </cols>
  <sheetData>
    <row r="1" spans="1:12" ht="42.95" customHeight="1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43" t="s">
        <v>1</v>
      </c>
      <c r="B2" s="43"/>
      <c r="C2" s="43"/>
      <c r="D2" s="43"/>
    </row>
    <row r="3" spans="1:12" s="12" customFormat="1" ht="48" customHeight="1">
      <c r="A3" s="13" t="s">
        <v>2</v>
      </c>
      <c r="B3" s="13" t="s">
        <v>3</v>
      </c>
      <c r="C3" s="13" t="s">
        <v>4</v>
      </c>
      <c r="D3" s="13" t="s">
        <v>70</v>
      </c>
      <c r="E3" s="13" t="s">
        <v>71</v>
      </c>
      <c r="F3" s="13" t="s">
        <v>72</v>
      </c>
      <c r="G3" s="13" t="s">
        <v>73</v>
      </c>
      <c r="H3" s="4" t="s">
        <v>74</v>
      </c>
      <c r="I3" s="13" t="s">
        <v>75</v>
      </c>
      <c r="J3" s="13" t="s">
        <v>76</v>
      </c>
      <c r="K3" s="13" t="s">
        <v>16</v>
      </c>
      <c r="L3" s="13" t="s">
        <v>17</v>
      </c>
    </row>
    <row r="4" spans="1:12" ht="293.25" customHeight="1">
      <c r="A4" s="5">
        <v>1</v>
      </c>
      <c r="B4" s="5">
        <v>22120001</v>
      </c>
      <c r="C4" s="5" t="s">
        <v>25</v>
      </c>
      <c r="D4" s="5">
        <v>60</v>
      </c>
      <c r="E4" s="5">
        <v>18.5</v>
      </c>
      <c r="F4" s="5">
        <v>0</v>
      </c>
      <c r="G4" s="5">
        <f t="shared" ref="G4:G22" si="0">D4+E4</f>
        <v>78.5</v>
      </c>
      <c r="H4" s="5">
        <f t="shared" ref="H4:H22" si="1">D4+E4</f>
        <v>78.5</v>
      </c>
      <c r="I4" s="5">
        <f t="shared" ref="I4:I22" si="2">RANK(H4,$H$4:$H$22)</f>
        <v>1</v>
      </c>
      <c r="J4" s="31" t="s">
        <v>77</v>
      </c>
      <c r="K4" s="7"/>
      <c r="L4" s="7"/>
    </row>
    <row r="5" spans="1:12" ht="378" customHeight="1">
      <c r="A5" s="5">
        <v>2</v>
      </c>
      <c r="B5" s="5">
        <v>22120002</v>
      </c>
      <c r="C5" s="5" t="s">
        <v>18</v>
      </c>
      <c r="D5" s="5">
        <v>60</v>
      </c>
      <c r="E5" s="30" t="s">
        <v>78</v>
      </c>
      <c r="F5" s="5">
        <v>0</v>
      </c>
      <c r="G5" s="5">
        <f t="shared" si="0"/>
        <v>78.5</v>
      </c>
      <c r="H5" s="30">
        <f t="shared" si="1"/>
        <v>78.5</v>
      </c>
      <c r="I5" s="5">
        <f t="shared" si="2"/>
        <v>1</v>
      </c>
      <c r="J5" s="32" t="s">
        <v>79</v>
      </c>
      <c r="K5" s="7"/>
      <c r="L5" s="7"/>
    </row>
    <row r="6" spans="1:12" ht="124.5" customHeight="1">
      <c r="A6" s="5">
        <v>3</v>
      </c>
      <c r="B6" s="5">
        <v>22120003</v>
      </c>
      <c r="C6" s="5" t="s">
        <v>22</v>
      </c>
      <c r="D6" s="5">
        <v>60</v>
      </c>
      <c r="E6" s="5">
        <v>17.5</v>
      </c>
      <c r="F6" s="5">
        <v>0</v>
      </c>
      <c r="G6" s="5">
        <f t="shared" si="0"/>
        <v>77.5</v>
      </c>
      <c r="H6" s="5">
        <f t="shared" si="1"/>
        <v>77.5</v>
      </c>
      <c r="I6" s="5">
        <f t="shared" si="2"/>
        <v>3</v>
      </c>
      <c r="J6" s="33" t="s">
        <v>80</v>
      </c>
      <c r="K6" s="7"/>
      <c r="L6" s="7"/>
    </row>
    <row r="7" spans="1:12" ht="47.25" customHeight="1">
      <c r="A7" s="5">
        <v>4</v>
      </c>
      <c r="B7" s="5">
        <v>22120004</v>
      </c>
      <c r="C7" s="5" t="s">
        <v>49</v>
      </c>
      <c r="D7" s="5">
        <v>60</v>
      </c>
      <c r="E7" s="5">
        <v>4</v>
      </c>
      <c r="F7" s="5">
        <v>0</v>
      </c>
      <c r="G7" s="5">
        <f t="shared" si="0"/>
        <v>64</v>
      </c>
      <c r="H7" s="5">
        <f t="shared" si="1"/>
        <v>64</v>
      </c>
      <c r="I7" s="5">
        <f t="shared" si="2"/>
        <v>4</v>
      </c>
      <c r="J7" s="33" t="s">
        <v>81</v>
      </c>
      <c r="K7" s="7"/>
      <c r="L7" s="7"/>
    </row>
    <row r="8" spans="1:12" ht="42.75" customHeight="1">
      <c r="A8" s="5">
        <v>5</v>
      </c>
      <c r="B8" s="5">
        <v>22120005</v>
      </c>
      <c r="C8" s="5" t="s">
        <v>46</v>
      </c>
      <c r="D8" s="5">
        <v>60</v>
      </c>
      <c r="E8" s="5">
        <v>3</v>
      </c>
      <c r="F8" s="5">
        <v>0</v>
      </c>
      <c r="G8" s="5">
        <f t="shared" si="0"/>
        <v>63</v>
      </c>
      <c r="H8" s="5">
        <f t="shared" si="1"/>
        <v>63</v>
      </c>
      <c r="I8" s="5">
        <f t="shared" si="2"/>
        <v>5</v>
      </c>
      <c r="J8" s="33" t="s">
        <v>82</v>
      </c>
      <c r="K8" s="7"/>
      <c r="L8" s="7"/>
    </row>
    <row r="9" spans="1:12" ht="51.75" customHeight="1">
      <c r="A9" s="5">
        <v>6</v>
      </c>
      <c r="B9" s="5">
        <v>22120006</v>
      </c>
      <c r="C9" s="5" t="s">
        <v>61</v>
      </c>
      <c r="D9" s="5">
        <v>60</v>
      </c>
      <c r="E9" s="5">
        <v>2</v>
      </c>
      <c r="F9" s="5">
        <v>0</v>
      </c>
      <c r="G9" s="5">
        <f t="shared" si="0"/>
        <v>62</v>
      </c>
      <c r="H9" s="5">
        <f t="shared" si="1"/>
        <v>62</v>
      </c>
      <c r="I9" s="5">
        <f t="shared" si="2"/>
        <v>6</v>
      </c>
      <c r="J9" s="33" t="s">
        <v>83</v>
      </c>
      <c r="K9" s="7"/>
      <c r="L9" s="7"/>
    </row>
    <row r="10" spans="1:12" ht="46.5" customHeight="1">
      <c r="A10" s="5">
        <v>7</v>
      </c>
      <c r="B10" s="5">
        <v>22120007</v>
      </c>
      <c r="C10" s="5" t="s">
        <v>44</v>
      </c>
      <c r="D10" s="5">
        <v>60</v>
      </c>
      <c r="E10" s="5">
        <v>2</v>
      </c>
      <c r="F10" s="5">
        <v>0</v>
      </c>
      <c r="G10" s="5">
        <f t="shared" si="0"/>
        <v>62</v>
      </c>
      <c r="H10" s="5">
        <f t="shared" si="1"/>
        <v>62</v>
      </c>
      <c r="I10" s="5">
        <f t="shared" si="2"/>
        <v>6</v>
      </c>
      <c r="J10" s="33" t="s">
        <v>84</v>
      </c>
      <c r="K10" s="7"/>
      <c r="L10" s="7"/>
    </row>
    <row r="11" spans="1:12" ht="67.5" customHeight="1">
      <c r="A11" s="5">
        <v>8</v>
      </c>
      <c r="B11" s="5">
        <v>22120008</v>
      </c>
      <c r="C11" s="5" t="s">
        <v>33</v>
      </c>
      <c r="D11" s="5">
        <v>60</v>
      </c>
      <c r="E11" s="5">
        <v>1.5</v>
      </c>
      <c r="F11" s="5">
        <v>0</v>
      </c>
      <c r="G11" s="5">
        <f t="shared" si="0"/>
        <v>61.5</v>
      </c>
      <c r="H11" s="5">
        <f t="shared" si="1"/>
        <v>61.5</v>
      </c>
      <c r="I11" s="5">
        <f t="shared" si="2"/>
        <v>8</v>
      </c>
      <c r="J11" s="33" t="s">
        <v>85</v>
      </c>
      <c r="K11" s="7"/>
      <c r="L11" s="7"/>
    </row>
    <row r="12" spans="1:12" ht="50.1" customHeight="1">
      <c r="A12" s="5">
        <v>9</v>
      </c>
      <c r="B12" s="5">
        <v>22120009</v>
      </c>
      <c r="C12" s="5" t="s">
        <v>41</v>
      </c>
      <c r="D12" s="5">
        <v>60</v>
      </c>
      <c r="E12" s="5">
        <v>1</v>
      </c>
      <c r="F12" s="5">
        <v>0</v>
      </c>
      <c r="G12" s="5">
        <f t="shared" si="0"/>
        <v>61</v>
      </c>
      <c r="H12" s="5">
        <f t="shared" si="1"/>
        <v>61</v>
      </c>
      <c r="I12" s="5">
        <f t="shared" si="2"/>
        <v>9</v>
      </c>
      <c r="J12" s="33" t="s">
        <v>86</v>
      </c>
      <c r="K12" s="7"/>
      <c r="L12" s="7"/>
    </row>
    <row r="13" spans="1:12" ht="50.1" customHeight="1">
      <c r="A13" s="5">
        <v>10</v>
      </c>
      <c r="B13" s="5">
        <v>22120010</v>
      </c>
      <c r="C13" s="5" t="s">
        <v>52</v>
      </c>
      <c r="D13" s="5">
        <v>60</v>
      </c>
      <c r="E13" s="5">
        <v>0</v>
      </c>
      <c r="F13" s="5">
        <v>0</v>
      </c>
      <c r="G13" s="5">
        <f t="shared" si="0"/>
        <v>60</v>
      </c>
      <c r="H13" s="5">
        <f t="shared" si="1"/>
        <v>60</v>
      </c>
      <c r="I13" s="5">
        <f t="shared" si="2"/>
        <v>10</v>
      </c>
      <c r="J13" s="33"/>
      <c r="K13" s="7"/>
      <c r="L13" s="7"/>
    </row>
    <row r="14" spans="1:12" ht="50.1" customHeight="1">
      <c r="A14" s="5">
        <v>11</v>
      </c>
      <c r="B14" s="5">
        <v>22120011</v>
      </c>
      <c r="C14" s="5" t="s">
        <v>38</v>
      </c>
      <c r="D14" s="5">
        <v>60</v>
      </c>
      <c r="E14" s="5">
        <v>0</v>
      </c>
      <c r="F14" s="5">
        <v>0</v>
      </c>
      <c r="G14" s="5">
        <f t="shared" si="0"/>
        <v>60</v>
      </c>
      <c r="H14" s="5">
        <f t="shared" si="1"/>
        <v>60</v>
      </c>
      <c r="I14" s="5">
        <f t="shared" si="2"/>
        <v>10</v>
      </c>
      <c r="J14" s="33"/>
      <c r="K14" s="7"/>
      <c r="L14" s="7"/>
    </row>
    <row r="15" spans="1:12" ht="50.1" customHeight="1">
      <c r="A15" s="5">
        <v>12</v>
      </c>
      <c r="B15" s="5">
        <v>22120012</v>
      </c>
      <c r="C15" s="5" t="s">
        <v>36</v>
      </c>
      <c r="D15" s="5">
        <v>60</v>
      </c>
      <c r="E15" s="5">
        <v>0</v>
      </c>
      <c r="F15" s="5">
        <v>0</v>
      </c>
      <c r="G15" s="5">
        <f t="shared" si="0"/>
        <v>60</v>
      </c>
      <c r="H15" s="5">
        <f t="shared" si="1"/>
        <v>60</v>
      </c>
      <c r="I15" s="5">
        <f t="shared" si="2"/>
        <v>10</v>
      </c>
      <c r="J15" s="34"/>
      <c r="K15" s="7"/>
      <c r="L15" s="7"/>
    </row>
    <row r="16" spans="1:12" ht="50.1" customHeight="1">
      <c r="A16" s="5">
        <v>13</v>
      </c>
      <c r="B16" s="5">
        <v>22120013</v>
      </c>
      <c r="C16" s="5" t="s">
        <v>65</v>
      </c>
      <c r="D16" s="5">
        <v>60</v>
      </c>
      <c r="E16" s="5">
        <v>0</v>
      </c>
      <c r="F16" s="5">
        <v>0</v>
      </c>
      <c r="G16" s="5">
        <f t="shared" si="0"/>
        <v>60</v>
      </c>
      <c r="H16" s="5">
        <f t="shared" si="1"/>
        <v>60</v>
      </c>
      <c r="I16" s="5">
        <f t="shared" si="2"/>
        <v>10</v>
      </c>
      <c r="J16" s="34"/>
      <c r="K16" s="7"/>
      <c r="L16" s="7"/>
    </row>
    <row r="17" spans="1:12" ht="50.1" customHeight="1">
      <c r="A17" s="5">
        <v>14</v>
      </c>
      <c r="B17" s="5">
        <v>22120015</v>
      </c>
      <c r="C17" s="5" t="s">
        <v>63</v>
      </c>
      <c r="D17" s="5">
        <v>60</v>
      </c>
      <c r="E17" s="5">
        <v>0</v>
      </c>
      <c r="F17" s="5">
        <v>0</v>
      </c>
      <c r="G17" s="5">
        <f t="shared" si="0"/>
        <v>60</v>
      </c>
      <c r="H17" s="5">
        <f t="shared" si="1"/>
        <v>60</v>
      </c>
      <c r="I17" s="5">
        <f t="shared" si="2"/>
        <v>10</v>
      </c>
      <c r="J17" s="35"/>
      <c r="K17" s="7"/>
      <c r="L17" s="7"/>
    </row>
    <row r="18" spans="1:12" ht="50.1" customHeight="1">
      <c r="A18" s="5">
        <v>15</v>
      </c>
      <c r="B18" s="5">
        <v>22120016</v>
      </c>
      <c r="C18" s="5" t="s">
        <v>57</v>
      </c>
      <c r="D18" s="5">
        <v>60</v>
      </c>
      <c r="E18" s="5">
        <v>0</v>
      </c>
      <c r="F18" s="5">
        <v>0</v>
      </c>
      <c r="G18" s="5">
        <f t="shared" si="0"/>
        <v>60</v>
      </c>
      <c r="H18" s="5">
        <f t="shared" si="1"/>
        <v>60</v>
      </c>
      <c r="I18" s="5">
        <f t="shared" si="2"/>
        <v>10</v>
      </c>
      <c r="J18" s="36"/>
      <c r="K18" s="5"/>
      <c r="L18" s="7"/>
    </row>
    <row r="19" spans="1:12" ht="50.1" customHeight="1">
      <c r="A19" s="5">
        <v>16</v>
      </c>
      <c r="B19" s="5">
        <v>22120017</v>
      </c>
      <c r="C19" s="5" t="s">
        <v>55</v>
      </c>
      <c r="D19" s="5">
        <v>60</v>
      </c>
      <c r="E19" s="5">
        <v>0</v>
      </c>
      <c r="F19" s="5">
        <v>0</v>
      </c>
      <c r="G19" s="5">
        <f t="shared" si="0"/>
        <v>60</v>
      </c>
      <c r="H19" s="5">
        <f t="shared" si="1"/>
        <v>60</v>
      </c>
      <c r="I19" s="5">
        <f t="shared" si="2"/>
        <v>10</v>
      </c>
      <c r="J19" s="36"/>
      <c r="K19" s="7"/>
      <c r="L19" s="7"/>
    </row>
    <row r="20" spans="1:12" ht="50.1" customHeight="1">
      <c r="A20" s="5">
        <v>17</v>
      </c>
      <c r="B20" s="5">
        <v>22120019</v>
      </c>
      <c r="C20" s="5" t="s">
        <v>58</v>
      </c>
      <c r="D20" s="5">
        <v>60</v>
      </c>
      <c r="E20" s="5">
        <v>0</v>
      </c>
      <c r="F20" s="5">
        <v>0</v>
      </c>
      <c r="G20" s="5">
        <f t="shared" si="0"/>
        <v>60</v>
      </c>
      <c r="H20" s="5">
        <f t="shared" si="1"/>
        <v>60</v>
      </c>
      <c r="I20" s="5">
        <f t="shared" si="2"/>
        <v>10</v>
      </c>
      <c r="J20" s="33"/>
      <c r="K20" s="7"/>
      <c r="L20" s="7"/>
    </row>
    <row r="21" spans="1:12" ht="50.1" customHeight="1">
      <c r="A21" s="5">
        <v>18</v>
      </c>
      <c r="B21" s="5">
        <v>22120020</v>
      </c>
      <c r="C21" s="5" t="s">
        <v>30</v>
      </c>
      <c r="D21" s="5">
        <v>60</v>
      </c>
      <c r="E21" s="5">
        <v>0</v>
      </c>
      <c r="F21" s="5">
        <v>0</v>
      </c>
      <c r="G21" s="5">
        <f t="shared" si="0"/>
        <v>60</v>
      </c>
      <c r="H21" s="5">
        <f t="shared" si="1"/>
        <v>60</v>
      </c>
      <c r="I21" s="5">
        <f t="shared" si="2"/>
        <v>10</v>
      </c>
      <c r="J21" s="37"/>
      <c r="K21" s="7"/>
      <c r="L21" s="7"/>
    </row>
    <row r="22" spans="1:12" ht="50.1" customHeight="1">
      <c r="A22" s="5">
        <v>19</v>
      </c>
      <c r="B22" s="5">
        <v>22120021</v>
      </c>
      <c r="C22" s="5" t="s">
        <v>28</v>
      </c>
      <c r="D22" s="5">
        <v>60</v>
      </c>
      <c r="E22" s="5">
        <v>0</v>
      </c>
      <c r="F22" s="5">
        <v>0</v>
      </c>
      <c r="G22" s="5">
        <f t="shared" si="0"/>
        <v>60</v>
      </c>
      <c r="H22" s="5">
        <f t="shared" si="1"/>
        <v>60</v>
      </c>
      <c r="I22" s="5">
        <f t="shared" si="2"/>
        <v>10</v>
      </c>
      <c r="J22" s="35"/>
      <c r="K22" s="5"/>
      <c r="L22" s="7"/>
    </row>
    <row r="23" spans="1:12">
      <c r="D23" s="2" t="s">
        <v>67</v>
      </c>
      <c r="E23" s="44" t="s">
        <v>112</v>
      </c>
      <c r="F23" s="44"/>
      <c r="G23" s="44"/>
      <c r="H23" s="41"/>
      <c r="I23" s="41"/>
      <c r="J23" s="41"/>
    </row>
  </sheetData>
  <sheetProtection formatCells="0" formatColumns="0" formatRows="0" insertColumns="0" insertRows="0" insertHyperlinks="0" deleteColumns="0" deleteRows="0" sort="0" autoFilter="0" pivotTables="0"/>
  <mergeCells count="3">
    <mergeCell ref="A1:L1"/>
    <mergeCell ref="A2:D2"/>
    <mergeCell ref="E23:G23"/>
  </mergeCells>
  <phoneticPr fontId="9" type="noConversion"/>
  <pageMargins left="0.3543307086614173" right="0.3543307086614173" top="0.39370078740157483" bottom="0.39370078740157483" header="0.51181102362204722" footer="0.51181102362204722"/>
  <pageSetup paperSize="9" scale="4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opLeftCell="A13" zoomScale="55" zoomScaleNormal="55" workbookViewId="0">
      <selection activeCell="G26" sqref="G26"/>
    </sheetView>
  </sheetViews>
  <sheetFormatPr defaultColWidth="8" defaultRowHeight="18.75"/>
  <cols>
    <col min="1" max="1" width="5.6640625" style="2"/>
    <col min="2" max="2" width="10.77734375" style="2" customWidth="1"/>
    <col min="3" max="3" width="7.77734375" style="2" customWidth="1"/>
    <col min="4" max="4" width="30.77734375" style="2" customWidth="1"/>
    <col min="5" max="6" width="10" style="2" customWidth="1"/>
    <col min="7" max="7" width="13.77734375" style="2" customWidth="1"/>
    <col min="8" max="8" width="18.6640625" style="2" customWidth="1"/>
    <col min="9" max="9" width="120.21875" style="2" customWidth="1"/>
    <col min="10" max="10" width="13" style="2" customWidth="1"/>
    <col min="11" max="11" width="5.6640625" style="2" customWidth="1"/>
    <col min="12" max="16384" width="8" style="2"/>
  </cols>
  <sheetData>
    <row r="1" spans="1:11" ht="47.1" customHeight="1">
      <c r="A1" s="42" t="s">
        <v>87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>
      <c r="A2" s="43" t="s">
        <v>1</v>
      </c>
      <c r="B2" s="43"/>
      <c r="C2" s="43"/>
      <c r="D2" s="43"/>
    </row>
    <row r="3" spans="1:11" s="12" customFormat="1" ht="48" customHeight="1">
      <c r="A3" s="13" t="s">
        <v>2</v>
      </c>
      <c r="B3" s="13" t="s">
        <v>3</v>
      </c>
      <c r="C3" s="13" t="s">
        <v>4</v>
      </c>
      <c r="D3" s="13" t="s">
        <v>88</v>
      </c>
      <c r="E3" s="17" t="s">
        <v>89</v>
      </c>
      <c r="F3" s="13" t="s">
        <v>73</v>
      </c>
      <c r="G3" s="4" t="s">
        <v>90</v>
      </c>
      <c r="H3" s="13" t="s">
        <v>91</v>
      </c>
      <c r="I3" s="18" t="s">
        <v>76</v>
      </c>
      <c r="J3" s="13" t="s">
        <v>16</v>
      </c>
      <c r="K3" s="13" t="s">
        <v>17</v>
      </c>
    </row>
    <row r="4" spans="1:11" s="12" customFormat="1" ht="108.75" customHeight="1">
      <c r="A4" s="7">
        <v>1</v>
      </c>
      <c r="B4" s="5">
        <v>22120020</v>
      </c>
      <c r="C4" s="5" t="s">
        <v>18</v>
      </c>
      <c r="D4" s="14">
        <v>94.94</v>
      </c>
      <c r="E4" s="5">
        <v>10</v>
      </c>
      <c r="F4" s="5">
        <f t="shared" ref="F4:F22" si="0">D4+E4</f>
        <v>104.94</v>
      </c>
      <c r="G4" s="5">
        <f t="shared" ref="G4:G22" si="1">D4+E4</f>
        <v>104.94</v>
      </c>
      <c r="H4" s="5">
        <f t="shared" ref="H4:H22" si="2">RANK(G4,$G$4:$G$22)</f>
        <v>1</v>
      </c>
      <c r="I4" s="19" t="s">
        <v>92</v>
      </c>
      <c r="J4" s="7"/>
      <c r="K4" s="7"/>
    </row>
    <row r="5" spans="1:11" s="12" customFormat="1" ht="100.5" customHeight="1">
      <c r="A5" s="7">
        <v>2</v>
      </c>
      <c r="B5" s="5">
        <v>22120001</v>
      </c>
      <c r="C5" s="5" t="s">
        <v>22</v>
      </c>
      <c r="D5" s="14" t="s">
        <v>93</v>
      </c>
      <c r="E5" s="5">
        <v>10</v>
      </c>
      <c r="F5" s="5">
        <f t="shared" si="0"/>
        <v>103.8</v>
      </c>
      <c r="G5" s="5">
        <f t="shared" si="1"/>
        <v>103.8</v>
      </c>
      <c r="H5" s="5">
        <f t="shared" si="2"/>
        <v>2</v>
      </c>
      <c r="I5" s="8" t="s">
        <v>94</v>
      </c>
      <c r="J5" s="7"/>
      <c r="K5" s="7"/>
    </row>
    <row r="6" spans="1:11" s="12" customFormat="1" ht="76.5" customHeight="1">
      <c r="A6" s="7">
        <v>3</v>
      </c>
      <c r="B6" s="5">
        <v>22120005</v>
      </c>
      <c r="C6" s="5" t="s">
        <v>25</v>
      </c>
      <c r="D6" s="14" t="s">
        <v>95</v>
      </c>
      <c r="E6" s="5">
        <v>10</v>
      </c>
      <c r="F6" s="5">
        <f t="shared" si="0"/>
        <v>101.57</v>
      </c>
      <c r="G6" s="5">
        <f t="shared" si="1"/>
        <v>101.57</v>
      </c>
      <c r="H6" s="5">
        <f t="shared" si="2"/>
        <v>3</v>
      </c>
      <c r="I6" s="6" t="s">
        <v>96</v>
      </c>
      <c r="J6" s="7"/>
      <c r="K6" s="7"/>
    </row>
    <row r="7" spans="1:11" s="12" customFormat="1" ht="41.25" customHeight="1">
      <c r="A7" s="7">
        <v>4</v>
      </c>
      <c r="B7" s="15">
        <v>22120021</v>
      </c>
      <c r="C7" s="15" t="s">
        <v>28</v>
      </c>
      <c r="D7" s="16">
        <v>94.94</v>
      </c>
      <c r="E7" s="15">
        <v>0</v>
      </c>
      <c r="F7" s="5">
        <f t="shared" si="0"/>
        <v>94.94</v>
      </c>
      <c r="G7" s="5">
        <f t="shared" si="1"/>
        <v>94.94</v>
      </c>
      <c r="H7" s="5">
        <f t="shared" si="2"/>
        <v>4</v>
      </c>
      <c r="I7" s="9"/>
      <c r="J7" s="5"/>
      <c r="K7" s="20"/>
    </row>
    <row r="8" spans="1:11" s="12" customFormat="1" ht="47.45" customHeight="1">
      <c r="A8" s="7">
        <v>5</v>
      </c>
      <c r="B8" s="15">
        <v>22120019</v>
      </c>
      <c r="C8" s="15" t="s">
        <v>30</v>
      </c>
      <c r="D8" s="14" t="s">
        <v>97</v>
      </c>
      <c r="E8" s="15">
        <v>0</v>
      </c>
      <c r="F8" s="5">
        <f t="shared" si="0"/>
        <v>94.09</v>
      </c>
      <c r="G8" s="5">
        <f t="shared" si="1"/>
        <v>94.09</v>
      </c>
      <c r="H8" s="5">
        <f t="shared" si="2"/>
        <v>5</v>
      </c>
      <c r="I8" s="21"/>
      <c r="J8" s="20"/>
      <c r="K8" s="20"/>
    </row>
    <row r="9" spans="1:11" s="12" customFormat="1" ht="46.35" customHeight="1">
      <c r="A9" s="7">
        <v>6</v>
      </c>
      <c r="B9" s="5">
        <v>22120008</v>
      </c>
      <c r="C9" s="5" t="s">
        <v>36</v>
      </c>
      <c r="D9" s="14" t="s">
        <v>98</v>
      </c>
      <c r="E9" s="5">
        <v>0</v>
      </c>
      <c r="F9" s="5">
        <f t="shared" si="0"/>
        <v>90.79</v>
      </c>
      <c r="G9" s="5">
        <f t="shared" si="1"/>
        <v>90.79</v>
      </c>
      <c r="H9" s="5">
        <f t="shared" si="2"/>
        <v>6</v>
      </c>
      <c r="I9" s="22"/>
      <c r="J9" s="7"/>
      <c r="K9" s="7"/>
    </row>
    <row r="10" spans="1:11" s="12" customFormat="1" ht="45" customHeight="1">
      <c r="A10" s="7">
        <v>7</v>
      </c>
      <c r="B10" s="5">
        <v>22120007</v>
      </c>
      <c r="C10" s="5" t="s">
        <v>38</v>
      </c>
      <c r="D10" s="14" t="s">
        <v>39</v>
      </c>
      <c r="E10" s="5">
        <v>0</v>
      </c>
      <c r="F10" s="5">
        <f t="shared" si="0"/>
        <v>90.77</v>
      </c>
      <c r="G10" s="5">
        <f t="shared" si="1"/>
        <v>90.77</v>
      </c>
      <c r="H10" s="5">
        <f t="shared" si="2"/>
        <v>7</v>
      </c>
      <c r="I10" s="22"/>
      <c r="J10" s="7"/>
      <c r="K10" s="7"/>
    </row>
    <row r="11" spans="1:11" s="12" customFormat="1" ht="73.5" customHeight="1">
      <c r="A11" s="7">
        <v>8</v>
      </c>
      <c r="B11" s="5">
        <v>22120015</v>
      </c>
      <c r="C11" s="5" t="s">
        <v>33</v>
      </c>
      <c r="D11" s="14" t="s">
        <v>99</v>
      </c>
      <c r="E11" s="5">
        <v>10</v>
      </c>
      <c r="F11" s="5">
        <f t="shared" si="0"/>
        <v>89.8</v>
      </c>
      <c r="G11" s="5">
        <f t="shared" si="1"/>
        <v>89.8</v>
      </c>
      <c r="H11" s="5">
        <f t="shared" si="2"/>
        <v>8</v>
      </c>
      <c r="I11" s="23" t="s">
        <v>100</v>
      </c>
      <c r="J11" s="7"/>
      <c r="K11" s="7"/>
    </row>
    <row r="12" spans="1:11" s="12" customFormat="1" ht="52.5" customHeight="1">
      <c r="A12" s="7">
        <v>9</v>
      </c>
      <c r="B12" s="5">
        <v>22120003</v>
      </c>
      <c r="C12" s="5" t="s">
        <v>52</v>
      </c>
      <c r="D12" s="14" t="s">
        <v>53</v>
      </c>
      <c r="E12" s="5">
        <v>0</v>
      </c>
      <c r="F12" s="5">
        <f t="shared" si="0"/>
        <v>87.8</v>
      </c>
      <c r="G12" s="5">
        <f t="shared" si="1"/>
        <v>87.8</v>
      </c>
      <c r="H12" s="5">
        <f t="shared" si="2"/>
        <v>9</v>
      </c>
      <c r="I12" s="22"/>
      <c r="J12" s="7"/>
      <c r="K12" s="7"/>
    </row>
    <row r="13" spans="1:11" s="12" customFormat="1" ht="41.25" customHeight="1">
      <c r="A13" s="7">
        <v>10</v>
      </c>
      <c r="B13" s="5">
        <v>22120016</v>
      </c>
      <c r="C13" s="5" t="s">
        <v>55</v>
      </c>
      <c r="D13" s="14" t="s">
        <v>53</v>
      </c>
      <c r="E13" s="5">
        <v>0</v>
      </c>
      <c r="F13" s="5">
        <f t="shared" si="0"/>
        <v>87.8</v>
      </c>
      <c r="G13" s="5">
        <f t="shared" si="1"/>
        <v>87.8</v>
      </c>
      <c r="H13" s="5">
        <f t="shared" si="2"/>
        <v>9</v>
      </c>
      <c r="I13" s="7"/>
      <c r="J13" s="7"/>
      <c r="K13" s="7"/>
    </row>
    <row r="14" spans="1:11" s="12" customFormat="1" ht="47.45" customHeight="1">
      <c r="A14" s="7">
        <v>11</v>
      </c>
      <c r="B14" s="5">
        <v>22120013</v>
      </c>
      <c r="C14" s="5" t="s">
        <v>57</v>
      </c>
      <c r="D14" s="14">
        <v>87.57</v>
      </c>
      <c r="E14" s="5">
        <v>0</v>
      </c>
      <c r="F14" s="5">
        <f t="shared" si="0"/>
        <v>87.57</v>
      </c>
      <c r="G14" s="5">
        <f t="shared" si="1"/>
        <v>87.57</v>
      </c>
      <c r="H14" s="5">
        <f t="shared" si="2"/>
        <v>11</v>
      </c>
      <c r="I14" s="22"/>
      <c r="J14" s="5"/>
      <c r="K14" s="7"/>
    </row>
    <row r="15" spans="1:11" s="12" customFormat="1" ht="46.35" customHeight="1">
      <c r="A15" s="7">
        <v>12</v>
      </c>
      <c r="B15" s="5">
        <v>22120011</v>
      </c>
      <c r="C15" s="5" t="s">
        <v>46</v>
      </c>
      <c r="D15" s="14" t="s">
        <v>47</v>
      </c>
      <c r="E15" s="5">
        <v>0</v>
      </c>
      <c r="F15" s="5">
        <f t="shared" si="0"/>
        <v>87</v>
      </c>
      <c r="G15" s="5">
        <f t="shared" si="1"/>
        <v>87</v>
      </c>
      <c r="H15" s="5">
        <f t="shared" si="2"/>
        <v>12</v>
      </c>
      <c r="I15" s="7"/>
      <c r="J15" s="7"/>
      <c r="K15" s="7"/>
    </row>
    <row r="16" spans="1:11" s="12" customFormat="1" ht="43.7" customHeight="1">
      <c r="A16" s="7">
        <v>13</v>
      </c>
      <c r="B16" s="5">
        <v>22120017</v>
      </c>
      <c r="C16" s="5" t="s">
        <v>58</v>
      </c>
      <c r="D16" s="14" t="s">
        <v>59</v>
      </c>
      <c r="E16" s="5">
        <v>0</v>
      </c>
      <c r="F16" s="5">
        <f t="shared" si="0"/>
        <v>86.97</v>
      </c>
      <c r="G16" s="5">
        <f t="shared" si="1"/>
        <v>86.97</v>
      </c>
      <c r="H16" s="5">
        <f t="shared" si="2"/>
        <v>13</v>
      </c>
      <c r="I16" s="24"/>
      <c r="J16" s="7"/>
      <c r="K16" s="7"/>
    </row>
    <row r="17" spans="1:17" s="12" customFormat="1" ht="48.75" customHeight="1">
      <c r="A17" s="7">
        <v>14</v>
      </c>
      <c r="B17" s="5">
        <v>22120004</v>
      </c>
      <c r="C17" s="5" t="s">
        <v>49</v>
      </c>
      <c r="D17" s="14" t="s">
        <v>50</v>
      </c>
      <c r="E17" s="5">
        <v>0</v>
      </c>
      <c r="F17" s="5">
        <f t="shared" si="0"/>
        <v>86.83</v>
      </c>
      <c r="G17" s="5">
        <f t="shared" si="1"/>
        <v>86.83</v>
      </c>
      <c r="H17" s="5">
        <f t="shared" si="2"/>
        <v>14</v>
      </c>
      <c r="I17" s="22"/>
      <c r="J17" s="7"/>
      <c r="K17" s="7"/>
    </row>
    <row r="18" spans="1:17" ht="52.5" customHeight="1">
      <c r="A18" s="7">
        <v>15</v>
      </c>
      <c r="B18" s="5">
        <v>22120002</v>
      </c>
      <c r="C18" s="5" t="s">
        <v>61</v>
      </c>
      <c r="D18" s="14" t="s">
        <v>62</v>
      </c>
      <c r="E18" s="5">
        <v>0</v>
      </c>
      <c r="F18" s="5">
        <f t="shared" si="0"/>
        <v>86.26</v>
      </c>
      <c r="G18" s="5">
        <f t="shared" si="1"/>
        <v>86.26</v>
      </c>
      <c r="H18" s="5">
        <f t="shared" si="2"/>
        <v>15</v>
      </c>
      <c r="I18" s="7"/>
      <c r="J18" s="7"/>
      <c r="K18" s="7"/>
    </row>
    <row r="19" spans="1:17" ht="50.1" customHeight="1">
      <c r="A19" s="7">
        <v>16</v>
      </c>
      <c r="B19" s="5">
        <v>22120006</v>
      </c>
      <c r="C19" s="5" t="s">
        <v>41</v>
      </c>
      <c r="D19" s="14" t="s">
        <v>42</v>
      </c>
      <c r="E19" s="5">
        <v>0</v>
      </c>
      <c r="F19" s="5">
        <f t="shared" si="0"/>
        <v>85.91</v>
      </c>
      <c r="G19" s="5">
        <f t="shared" si="1"/>
        <v>85.91</v>
      </c>
      <c r="H19" s="5">
        <f t="shared" si="2"/>
        <v>16</v>
      </c>
      <c r="I19" s="22"/>
      <c r="J19" s="7"/>
      <c r="K19" s="7"/>
      <c r="L19" s="25"/>
      <c r="M19" s="25"/>
      <c r="N19" s="25"/>
      <c r="O19" s="25"/>
      <c r="P19" s="25"/>
      <c r="Q19" s="25"/>
    </row>
    <row r="20" spans="1:17" ht="50.1" customHeight="1">
      <c r="A20" s="7">
        <v>17</v>
      </c>
      <c r="B20" s="5">
        <v>22120010</v>
      </c>
      <c r="C20" s="5" t="s">
        <v>44</v>
      </c>
      <c r="D20" s="14" t="s">
        <v>42</v>
      </c>
      <c r="E20" s="5">
        <v>0</v>
      </c>
      <c r="F20" s="5">
        <f t="shared" si="0"/>
        <v>85.91</v>
      </c>
      <c r="G20" s="5">
        <f t="shared" si="1"/>
        <v>85.91</v>
      </c>
      <c r="H20" s="5">
        <f t="shared" si="2"/>
        <v>16</v>
      </c>
      <c r="I20" s="26"/>
      <c r="J20" s="7"/>
      <c r="K20" s="7"/>
      <c r="L20" s="25"/>
      <c r="M20" s="25"/>
      <c r="N20" s="25"/>
      <c r="O20" s="25"/>
      <c r="P20" s="25"/>
      <c r="Q20" s="25"/>
    </row>
    <row r="21" spans="1:17" ht="50.1" customHeight="1">
      <c r="A21" s="7">
        <v>18</v>
      </c>
      <c r="B21" s="5">
        <v>22120012</v>
      </c>
      <c r="C21" s="5" t="s">
        <v>63</v>
      </c>
      <c r="D21" s="14" t="s">
        <v>64</v>
      </c>
      <c r="E21" s="5">
        <v>0</v>
      </c>
      <c r="F21" s="5">
        <f t="shared" si="0"/>
        <v>84.66</v>
      </c>
      <c r="G21" s="5">
        <f t="shared" si="1"/>
        <v>84.66</v>
      </c>
      <c r="H21" s="5">
        <f t="shared" si="2"/>
        <v>18</v>
      </c>
      <c r="I21" s="27"/>
      <c r="J21" s="7"/>
      <c r="K21" s="7"/>
      <c r="L21" s="25"/>
      <c r="M21" s="25"/>
      <c r="N21" s="25"/>
      <c r="O21" s="25"/>
      <c r="P21" s="25"/>
      <c r="Q21" s="25"/>
    </row>
    <row r="22" spans="1:17" ht="50.1" customHeight="1">
      <c r="A22" s="7">
        <v>19</v>
      </c>
      <c r="B22" s="5">
        <v>22120009</v>
      </c>
      <c r="C22" s="5" t="s">
        <v>65</v>
      </c>
      <c r="D22" s="14" t="s">
        <v>66</v>
      </c>
      <c r="E22" s="5">
        <v>0</v>
      </c>
      <c r="F22" s="5">
        <f t="shared" si="0"/>
        <v>84.06</v>
      </c>
      <c r="G22" s="5">
        <f t="shared" si="1"/>
        <v>84.06</v>
      </c>
      <c r="H22" s="5">
        <f t="shared" si="2"/>
        <v>19</v>
      </c>
      <c r="I22" s="22"/>
      <c r="J22" s="7"/>
      <c r="K22" s="7"/>
      <c r="L22" s="25"/>
      <c r="M22" s="25"/>
      <c r="N22" s="25"/>
      <c r="O22" s="25"/>
      <c r="P22" s="25"/>
      <c r="Q22" s="25"/>
    </row>
    <row r="23" spans="1:17" ht="29.1" customHeight="1">
      <c r="D23" s="2" t="s">
        <v>67</v>
      </c>
      <c r="E23" s="44" t="s">
        <v>112</v>
      </c>
      <c r="F23" s="44"/>
      <c r="G23" s="44"/>
      <c r="H23" s="41"/>
      <c r="I23" s="41"/>
      <c r="J23" s="41"/>
    </row>
    <row r="24" spans="1:17" s="12" customFormat="1" ht="29.1" customHeight="1">
      <c r="L24" s="2"/>
      <c r="M24" s="2"/>
      <c r="N24" s="2"/>
      <c r="O24" s="2"/>
      <c r="P24" s="2"/>
      <c r="Q24" s="2"/>
    </row>
    <row r="25" spans="1:17" s="12" customFormat="1" ht="51" customHeight="1">
      <c r="L25" s="2"/>
      <c r="M25" s="2"/>
      <c r="N25" s="2"/>
      <c r="O25" s="2"/>
      <c r="P25" s="2"/>
      <c r="Q25" s="2"/>
    </row>
    <row r="26" spans="1:17" ht="30" customHeight="1"/>
    <row r="27" spans="1:17" ht="30" customHeight="1"/>
    <row r="28" spans="1:17" ht="30" customHeight="1"/>
    <row r="29" spans="1:17" ht="90.95" customHeight="1"/>
    <row r="30" spans="1:17" ht="30" customHeight="1"/>
    <row r="31" spans="1:17" ht="30" customHeight="1"/>
    <row r="32" spans="1:17" ht="30" customHeight="1"/>
    <row r="33" spans="12:17" ht="30" customHeight="1"/>
    <row r="34" spans="12:17" ht="30.75" customHeight="1"/>
    <row r="35" spans="12:17" ht="30" customHeight="1"/>
    <row r="36" spans="12:17" ht="30" customHeight="1"/>
    <row r="37" spans="12:17" ht="30" customHeight="1"/>
    <row r="38" spans="12:17" ht="30" customHeight="1">
      <c r="L38" s="25"/>
      <c r="M38" s="25"/>
      <c r="N38" s="25"/>
      <c r="O38" s="25"/>
      <c r="P38" s="25"/>
      <c r="Q38" s="25"/>
    </row>
    <row r="39" spans="12:17" ht="30" customHeight="1">
      <c r="Q39" s="28"/>
    </row>
    <row r="40" spans="12:17" ht="30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A2:D2"/>
    <mergeCell ref="E23:G23"/>
  </mergeCells>
  <phoneticPr fontId="9" type="noConversion"/>
  <pageMargins left="0.3543307086614173" right="0.3543307086614173" top="0.39370078740157483" bottom="0.39370078740157483" header="0.51181102362204722" footer="0.51181102362204722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489" zoomScale="73" zoomScaleNormal="73" workbookViewId="0">
      <selection activeCell="F24" sqref="F24"/>
    </sheetView>
  </sheetViews>
  <sheetFormatPr defaultColWidth="8" defaultRowHeight="18.75"/>
  <cols>
    <col min="1" max="1" width="6.44140625" style="2" customWidth="1"/>
    <col min="2" max="2" width="12.21875" style="2" customWidth="1"/>
    <col min="3" max="3" width="8.109375" style="2" customWidth="1"/>
    <col min="4" max="4" width="13.33203125" style="2" customWidth="1"/>
    <col min="5" max="5" width="11" style="2" customWidth="1"/>
    <col min="6" max="6" width="6.5546875" style="2" customWidth="1"/>
    <col min="7" max="7" width="6.88671875" style="2" customWidth="1"/>
    <col min="8" max="8" width="10.21875" style="2" customWidth="1"/>
    <col min="9" max="9" width="11.33203125" style="2" customWidth="1"/>
    <col min="10" max="10" width="143.88671875" style="2" customWidth="1"/>
    <col min="11" max="11" width="15.109375" style="2" customWidth="1"/>
    <col min="12" max="12" width="7.33203125" style="2" customWidth="1"/>
    <col min="13" max="16384" width="8" style="2"/>
  </cols>
  <sheetData>
    <row r="1" spans="1:16" ht="45" customHeight="1">
      <c r="A1" s="42" t="s">
        <v>101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">
      <c r="A2" s="43" t="s">
        <v>1</v>
      </c>
      <c r="B2" s="43"/>
      <c r="C2" s="43"/>
      <c r="D2" s="43"/>
    </row>
    <row r="3" spans="1:16" s="1" customFormat="1" ht="59.1" customHeight="1">
      <c r="A3" s="4" t="s">
        <v>2</v>
      </c>
      <c r="B3" s="4" t="s">
        <v>3</v>
      </c>
      <c r="C3" s="4" t="s">
        <v>4</v>
      </c>
      <c r="D3" s="4" t="s">
        <v>102</v>
      </c>
      <c r="E3" s="4" t="s">
        <v>103</v>
      </c>
      <c r="F3" s="4" t="s">
        <v>72</v>
      </c>
      <c r="G3" s="4" t="s">
        <v>73</v>
      </c>
      <c r="H3" s="4" t="s">
        <v>104</v>
      </c>
      <c r="I3" s="4" t="s">
        <v>105</v>
      </c>
      <c r="J3" s="4" t="s">
        <v>76</v>
      </c>
      <c r="K3" s="4" t="s">
        <v>16</v>
      </c>
      <c r="L3" s="4" t="s">
        <v>17</v>
      </c>
    </row>
    <row r="4" spans="1:16" ht="306.75" customHeight="1">
      <c r="A4" s="5">
        <v>1</v>
      </c>
      <c r="B4" s="5">
        <v>22120001</v>
      </c>
      <c r="C4" s="5" t="s">
        <v>22</v>
      </c>
      <c r="D4" s="5">
        <v>50</v>
      </c>
      <c r="E4" s="5">
        <v>50</v>
      </c>
      <c r="F4" s="5">
        <v>0</v>
      </c>
      <c r="G4" s="5">
        <f t="shared" ref="G4:G22" si="0">D4+E4</f>
        <v>100</v>
      </c>
      <c r="H4" s="5">
        <f t="shared" ref="H4:H22" si="1">D4+E4</f>
        <v>100</v>
      </c>
      <c r="I4" s="5">
        <f t="shared" ref="I4:I22" si="2">RANK(H4,$H$4:$H$22)</f>
        <v>1</v>
      </c>
      <c r="J4" s="6" t="s">
        <v>106</v>
      </c>
      <c r="K4" s="7"/>
      <c r="L4" s="7">
        <v>134</v>
      </c>
    </row>
    <row r="5" spans="1:16" ht="306.75" customHeight="1">
      <c r="A5" s="5">
        <v>2</v>
      </c>
      <c r="B5" s="5">
        <v>22120020</v>
      </c>
      <c r="C5" s="5" t="s">
        <v>18</v>
      </c>
      <c r="D5" s="5">
        <v>50</v>
      </c>
      <c r="E5" s="5">
        <v>50</v>
      </c>
      <c r="F5" s="5">
        <v>0</v>
      </c>
      <c r="G5" s="5">
        <f t="shared" si="0"/>
        <v>100</v>
      </c>
      <c r="H5" s="5">
        <f t="shared" si="1"/>
        <v>100</v>
      </c>
      <c r="I5" s="5">
        <f t="shared" si="2"/>
        <v>1</v>
      </c>
      <c r="J5" s="8" t="s">
        <v>107</v>
      </c>
      <c r="K5" s="7"/>
      <c r="L5" s="7">
        <v>127</v>
      </c>
    </row>
    <row r="6" spans="1:16" ht="386.25" customHeight="1">
      <c r="A6" s="5">
        <v>3</v>
      </c>
      <c r="B6" s="5">
        <v>22120005</v>
      </c>
      <c r="C6" s="5" t="s">
        <v>25</v>
      </c>
      <c r="D6" s="5">
        <v>50</v>
      </c>
      <c r="E6" s="5">
        <v>50</v>
      </c>
      <c r="F6" s="5">
        <v>0</v>
      </c>
      <c r="G6" s="5">
        <f t="shared" si="0"/>
        <v>100</v>
      </c>
      <c r="H6" s="5">
        <f t="shared" si="1"/>
        <v>100</v>
      </c>
      <c r="I6" s="5">
        <f t="shared" si="2"/>
        <v>1</v>
      </c>
      <c r="J6" s="9" t="s">
        <v>108</v>
      </c>
      <c r="K6" s="7"/>
      <c r="L6" s="7">
        <v>126</v>
      </c>
    </row>
    <row r="7" spans="1:16" ht="56.25" customHeight="1">
      <c r="A7" s="5">
        <v>4</v>
      </c>
      <c r="B7" s="5">
        <v>22120006</v>
      </c>
      <c r="C7" s="5" t="s">
        <v>41</v>
      </c>
      <c r="D7" s="5">
        <v>50</v>
      </c>
      <c r="E7" s="5">
        <v>20</v>
      </c>
      <c r="F7" s="5">
        <v>0</v>
      </c>
      <c r="G7" s="5">
        <f t="shared" si="0"/>
        <v>70</v>
      </c>
      <c r="H7" s="5">
        <f t="shared" si="1"/>
        <v>70</v>
      </c>
      <c r="I7" s="5">
        <f t="shared" si="2"/>
        <v>4</v>
      </c>
      <c r="J7" s="8" t="s">
        <v>109</v>
      </c>
      <c r="K7" s="7"/>
      <c r="L7" s="7"/>
    </row>
    <row r="8" spans="1:16" ht="106.5" customHeight="1">
      <c r="A8" s="5">
        <v>5</v>
      </c>
      <c r="B8" s="5">
        <v>22120015</v>
      </c>
      <c r="C8" s="5" t="s">
        <v>33</v>
      </c>
      <c r="D8" s="5">
        <v>50</v>
      </c>
      <c r="E8" s="5">
        <v>16</v>
      </c>
      <c r="F8" s="5">
        <v>0</v>
      </c>
      <c r="G8" s="5">
        <f t="shared" si="0"/>
        <v>66</v>
      </c>
      <c r="H8" s="5">
        <f t="shared" si="1"/>
        <v>66</v>
      </c>
      <c r="I8" s="5">
        <f t="shared" si="2"/>
        <v>5</v>
      </c>
      <c r="J8" s="8" t="s">
        <v>110</v>
      </c>
      <c r="K8" s="7"/>
      <c r="L8" s="7"/>
    </row>
    <row r="9" spans="1:16" ht="51.75" customHeight="1">
      <c r="A9" s="5">
        <v>6</v>
      </c>
      <c r="B9" s="5">
        <v>22120010</v>
      </c>
      <c r="C9" s="5" t="s">
        <v>44</v>
      </c>
      <c r="D9" s="5">
        <v>50</v>
      </c>
      <c r="E9" s="5">
        <v>10</v>
      </c>
      <c r="F9" s="5">
        <v>0</v>
      </c>
      <c r="G9" s="5">
        <f t="shared" si="0"/>
        <v>60</v>
      </c>
      <c r="H9" s="5">
        <f t="shared" si="1"/>
        <v>60</v>
      </c>
      <c r="I9" s="5">
        <f t="shared" si="2"/>
        <v>6</v>
      </c>
      <c r="J9" s="8" t="s">
        <v>111</v>
      </c>
      <c r="K9" s="7"/>
      <c r="L9" s="7"/>
    </row>
    <row r="10" spans="1:16" ht="50.1" customHeight="1">
      <c r="A10" s="5">
        <v>8</v>
      </c>
      <c r="B10" s="5">
        <v>22120002</v>
      </c>
      <c r="C10" s="5" t="s">
        <v>61</v>
      </c>
      <c r="D10" s="5">
        <v>50</v>
      </c>
      <c r="E10" s="5">
        <v>0</v>
      </c>
      <c r="F10" s="5">
        <v>0</v>
      </c>
      <c r="G10" s="5">
        <f t="shared" si="0"/>
        <v>50</v>
      </c>
      <c r="H10" s="5">
        <f t="shared" si="1"/>
        <v>50</v>
      </c>
      <c r="I10" s="5">
        <f t="shared" si="2"/>
        <v>7</v>
      </c>
      <c r="J10" s="10"/>
      <c r="K10" s="7"/>
      <c r="L10" s="7"/>
      <c r="P10" s="11"/>
    </row>
    <row r="11" spans="1:16" ht="50.1" customHeight="1">
      <c r="A11" s="5">
        <v>9</v>
      </c>
      <c r="B11" s="5">
        <v>22120003</v>
      </c>
      <c r="C11" s="5" t="s">
        <v>52</v>
      </c>
      <c r="D11" s="5">
        <v>50</v>
      </c>
      <c r="E11" s="5">
        <v>0</v>
      </c>
      <c r="F11" s="5">
        <v>0</v>
      </c>
      <c r="G11" s="5">
        <f t="shared" si="0"/>
        <v>50</v>
      </c>
      <c r="H11" s="5">
        <f t="shared" si="1"/>
        <v>50</v>
      </c>
      <c r="I11" s="5">
        <f t="shared" si="2"/>
        <v>7</v>
      </c>
      <c r="J11" s="8"/>
      <c r="K11" s="7"/>
      <c r="L11" s="7"/>
      <c r="P11" s="11"/>
    </row>
    <row r="12" spans="1:16" ht="50.1" customHeight="1">
      <c r="A12" s="5">
        <v>10</v>
      </c>
      <c r="B12" s="5">
        <v>22120004</v>
      </c>
      <c r="C12" s="5" t="s">
        <v>49</v>
      </c>
      <c r="D12" s="5">
        <v>50</v>
      </c>
      <c r="E12" s="5">
        <v>0</v>
      </c>
      <c r="F12" s="5">
        <v>0</v>
      </c>
      <c r="G12" s="5">
        <f t="shared" si="0"/>
        <v>50</v>
      </c>
      <c r="H12" s="5">
        <f t="shared" si="1"/>
        <v>50</v>
      </c>
      <c r="I12" s="5">
        <f t="shared" si="2"/>
        <v>7</v>
      </c>
      <c r="J12" s="8"/>
      <c r="K12" s="7"/>
      <c r="L12" s="7"/>
    </row>
    <row r="13" spans="1:16" ht="50.1" customHeight="1">
      <c r="A13" s="5">
        <v>11</v>
      </c>
      <c r="B13" s="5">
        <v>22120007</v>
      </c>
      <c r="C13" s="5" t="s">
        <v>38</v>
      </c>
      <c r="D13" s="5">
        <v>50</v>
      </c>
      <c r="E13" s="5">
        <v>0</v>
      </c>
      <c r="F13" s="5">
        <v>0</v>
      </c>
      <c r="G13" s="5">
        <f t="shared" si="0"/>
        <v>50</v>
      </c>
      <c r="H13" s="5">
        <f t="shared" si="1"/>
        <v>50</v>
      </c>
      <c r="I13" s="5">
        <f t="shared" si="2"/>
        <v>7</v>
      </c>
      <c r="J13" s="8"/>
      <c r="K13" s="7"/>
      <c r="L13" s="7"/>
    </row>
    <row r="14" spans="1:16" ht="50.1" customHeight="1">
      <c r="A14" s="5">
        <v>12</v>
      </c>
      <c r="B14" s="5">
        <v>22120008</v>
      </c>
      <c r="C14" s="5" t="s">
        <v>36</v>
      </c>
      <c r="D14" s="5">
        <v>50</v>
      </c>
      <c r="E14" s="5">
        <v>0</v>
      </c>
      <c r="F14" s="5">
        <v>0</v>
      </c>
      <c r="G14" s="5">
        <f t="shared" si="0"/>
        <v>50</v>
      </c>
      <c r="H14" s="5">
        <f t="shared" si="1"/>
        <v>50</v>
      </c>
      <c r="I14" s="5">
        <f t="shared" si="2"/>
        <v>7</v>
      </c>
      <c r="J14" s="8"/>
      <c r="K14" s="7"/>
      <c r="L14" s="7"/>
    </row>
    <row r="15" spans="1:16" ht="50.1" customHeight="1">
      <c r="A15" s="5">
        <v>13</v>
      </c>
      <c r="B15" s="5">
        <v>22120009</v>
      </c>
      <c r="C15" s="5" t="s">
        <v>65</v>
      </c>
      <c r="D15" s="5">
        <v>50</v>
      </c>
      <c r="E15" s="5">
        <v>0</v>
      </c>
      <c r="F15" s="5">
        <v>0</v>
      </c>
      <c r="G15" s="5">
        <f t="shared" si="0"/>
        <v>50</v>
      </c>
      <c r="H15" s="5">
        <f t="shared" si="1"/>
        <v>50</v>
      </c>
      <c r="I15" s="5">
        <f t="shared" si="2"/>
        <v>7</v>
      </c>
      <c r="J15" s="8"/>
      <c r="K15" s="7"/>
      <c r="L15" s="7"/>
    </row>
    <row r="16" spans="1:16" ht="50.1" customHeight="1">
      <c r="A16" s="5">
        <v>7</v>
      </c>
      <c r="B16" s="5">
        <v>22120011</v>
      </c>
      <c r="C16" s="5" t="s">
        <v>46</v>
      </c>
      <c r="D16" s="5">
        <v>50</v>
      </c>
      <c r="E16" s="5">
        <v>0</v>
      </c>
      <c r="F16" s="5">
        <v>0</v>
      </c>
      <c r="G16" s="5">
        <f t="shared" si="0"/>
        <v>50</v>
      </c>
      <c r="H16" s="5">
        <f t="shared" si="1"/>
        <v>50</v>
      </c>
      <c r="I16" s="5">
        <f t="shared" si="2"/>
        <v>7</v>
      </c>
      <c r="J16" s="8"/>
      <c r="K16" s="7"/>
      <c r="L16" s="7"/>
    </row>
    <row r="17" spans="1:12" ht="50.1" customHeight="1">
      <c r="A17" s="5">
        <v>14</v>
      </c>
      <c r="B17" s="5">
        <v>22120012</v>
      </c>
      <c r="C17" s="5" t="s">
        <v>63</v>
      </c>
      <c r="D17" s="5">
        <v>50</v>
      </c>
      <c r="E17" s="5">
        <v>0</v>
      </c>
      <c r="F17" s="5">
        <v>0</v>
      </c>
      <c r="G17" s="5">
        <f t="shared" si="0"/>
        <v>50</v>
      </c>
      <c r="H17" s="5">
        <f t="shared" si="1"/>
        <v>50</v>
      </c>
      <c r="I17" s="5">
        <f t="shared" si="2"/>
        <v>7</v>
      </c>
      <c r="J17" s="8"/>
      <c r="K17" s="7"/>
      <c r="L17" s="7"/>
    </row>
    <row r="18" spans="1:12" ht="50.1" customHeight="1">
      <c r="A18" s="5">
        <v>15</v>
      </c>
      <c r="B18" s="5">
        <v>22120013</v>
      </c>
      <c r="C18" s="5" t="s">
        <v>57</v>
      </c>
      <c r="D18" s="5">
        <v>50</v>
      </c>
      <c r="E18" s="5">
        <v>0</v>
      </c>
      <c r="F18" s="5">
        <v>0</v>
      </c>
      <c r="G18" s="5">
        <f t="shared" si="0"/>
        <v>50</v>
      </c>
      <c r="H18" s="5">
        <f t="shared" si="1"/>
        <v>50</v>
      </c>
      <c r="I18" s="5">
        <f t="shared" si="2"/>
        <v>7</v>
      </c>
      <c r="J18" s="8"/>
      <c r="K18" s="5"/>
      <c r="L18" s="7"/>
    </row>
    <row r="19" spans="1:12" ht="50.1" customHeight="1">
      <c r="A19" s="5">
        <v>16</v>
      </c>
      <c r="B19" s="5">
        <v>22120016</v>
      </c>
      <c r="C19" s="5" t="s">
        <v>55</v>
      </c>
      <c r="D19" s="5">
        <v>50</v>
      </c>
      <c r="E19" s="5">
        <v>0</v>
      </c>
      <c r="F19" s="5">
        <v>0</v>
      </c>
      <c r="G19" s="5">
        <f t="shared" si="0"/>
        <v>50</v>
      </c>
      <c r="H19" s="5">
        <f t="shared" si="1"/>
        <v>50</v>
      </c>
      <c r="I19" s="5">
        <f t="shared" si="2"/>
        <v>7</v>
      </c>
      <c r="J19" s="8"/>
      <c r="K19" s="7"/>
      <c r="L19" s="7"/>
    </row>
    <row r="20" spans="1:12" ht="50.1" customHeight="1">
      <c r="A20" s="5">
        <v>17</v>
      </c>
      <c r="B20" s="5">
        <v>22120017</v>
      </c>
      <c r="C20" s="5" t="s">
        <v>58</v>
      </c>
      <c r="D20" s="5">
        <v>50</v>
      </c>
      <c r="E20" s="5">
        <v>0</v>
      </c>
      <c r="F20" s="5">
        <v>0</v>
      </c>
      <c r="G20" s="5">
        <f t="shared" si="0"/>
        <v>50</v>
      </c>
      <c r="H20" s="5">
        <f t="shared" si="1"/>
        <v>50</v>
      </c>
      <c r="I20" s="5">
        <f t="shared" si="2"/>
        <v>7</v>
      </c>
      <c r="J20" s="8"/>
      <c r="K20" s="7"/>
      <c r="L20" s="7"/>
    </row>
    <row r="21" spans="1:12" ht="50.1" customHeight="1">
      <c r="A21" s="5">
        <v>18</v>
      </c>
      <c r="B21" s="5">
        <v>22120019</v>
      </c>
      <c r="C21" s="5" t="s">
        <v>30</v>
      </c>
      <c r="D21" s="5">
        <v>50</v>
      </c>
      <c r="E21" s="5">
        <v>0</v>
      </c>
      <c r="F21" s="5">
        <v>0</v>
      </c>
      <c r="G21" s="5">
        <f t="shared" si="0"/>
        <v>50</v>
      </c>
      <c r="H21" s="5">
        <f t="shared" si="1"/>
        <v>50</v>
      </c>
      <c r="I21" s="5">
        <f t="shared" si="2"/>
        <v>7</v>
      </c>
      <c r="J21" s="8"/>
      <c r="K21" s="7"/>
      <c r="L21" s="7"/>
    </row>
    <row r="22" spans="1:12" ht="50.1" customHeight="1">
      <c r="A22" s="5">
        <v>19</v>
      </c>
      <c r="B22" s="5">
        <v>22120021</v>
      </c>
      <c r="C22" s="5" t="s">
        <v>28</v>
      </c>
      <c r="D22" s="5">
        <v>50</v>
      </c>
      <c r="E22" s="5">
        <v>0</v>
      </c>
      <c r="F22" s="5">
        <v>0</v>
      </c>
      <c r="G22" s="5">
        <f t="shared" si="0"/>
        <v>50</v>
      </c>
      <c r="H22" s="5">
        <f t="shared" si="1"/>
        <v>50</v>
      </c>
      <c r="I22" s="5">
        <f t="shared" si="2"/>
        <v>7</v>
      </c>
      <c r="J22" s="8"/>
      <c r="K22" s="5"/>
      <c r="L22" s="7"/>
    </row>
    <row r="23" spans="1:12">
      <c r="D23" s="2" t="s">
        <v>67</v>
      </c>
      <c r="F23" s="44" t="s">
        <v>113</v>
      </c>
      <c r="G23" s="44"/>
      <c r="H23" s="44"/>
      <c r="I23" s="44"/>
      <c r="J23" s="3"/>
    </row>
  </sheetData>
  <sheetProtection formatCells="0" formatColumns="0" formatRows="0" insertColumns="0" insertRows="0" insertHyperlinks="0" deleteColumns="0" deleteRows="0" sort="0" autoFilter="0" pivotTables="0"/>
  <mergeCells count="3">
    <mergeCell ref="A1:L1"/>
    <mergeCell ref="A2:D2"/>
    <mergeCell ref="F23:I23"/>
  </mergeCells>
  <phoneticPr fontId="9" type="noConversion"/>
  <printOptions horizontalCentered="1"/>
  <pageMargins left="0.3543307086614173" right="0.3543307086614173" top="0.39370078740157483" bottom="0.39370078740157483" header="0.51181102362204722" footer="0.51181102362204722"/>
  <pageSetup paperSize="9" scale="4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independentViews xmlns="https://web.wps.cn/et/2018/main"/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</pixelators>
</file>

<file path=customXml/item3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德育测评</vt:lpstr>
      <vt:lpstr>智育测评</vt:lpstr>
      <vt:lpstr>文体测评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2025-09-03T08:10:49Z</cp:lastPrinted>
  <dcterms:created xsi:type="dcterms:W3CDTF">2025-09-02T13:21:44Z</dcterms:created>
  <dcterms:modified xsi:type="dcterms:W3CDTF">2025-09-03T08:14:20Z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EDD217B1D22D29D1E87EB6689D3AE153_41</vt:lpwstr>
  </property>
  <property fmtid="{D5CDD505-2E9C-101B-9397-08002B2CF9AE}" pid="3" name="KSOProductBuildVer">
    <vt:lpwstr>2052-12.9.0.22568</vt:lpwstr>
  </property>
</Properties>
</file>